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50" yWindow="300" windowWidth="19320" windowHeight="12645" tabRatio="730"/>
  </bookViews>
  <sheets>
    <sheet name="0,9" sheetId="46" r:id="rId1"/>
    <sheet name="Укр. расчет" sheetId="38" state="hidden" r:id="rId2"/>
    <sheet name="Укр. расчет (2010)" sheetId="41" state="hidden" r:id="rId3"/>
  </sheets>
  <definedNames>
    <definedName name="_xlnm.Print_Area" localSheetId="1">'Укр. расчет'!$A$1:$E$149</definedName>
    <definedName name="_xlnm.Print_Area" localSheetId="2">'Укр. расчет (2010)'!$A$1:$E$189</definedName>
  </definedNames>
  <calcPr calcId="145621" fullPrecision="0"/>
</workbook>
</file>

<file path=xl/calcChain.xml><?xml version="1.0" encoding="utf-8"?>
<calcChain xmlns="http://schemas.openxmlformats.org/spreadsheetml/2006/main">
  <c r="D97" i="46" l="1"/>
  <c r="E94" i="46"/>
  <c r="E98" i="46" s="1"/>
  <c r="E97" i="46" l="1"/>
  <c r="E96" i="46"/>
  <c r="E99" i="46"/>
  <c r="E100" i="46"/>
  <c r="E101" i="46"/>
  <c r="E102" i="46" l="1"/>
  <c r="E103" i="46" s="1"/>
  <c r="E104" i="46" s="1"/>
  <c r="E105" i="46" s="1"/>
  <c r="E106" i="46" l="1"/>
  <c r="E108" i="46"/>
  <c r="E107" i="46"/>
  <c r="E112" i="46" l="1"/>
  <c r="E113" i="46"/>
  <c r="E109" i="46"/>
  <c r="E110" i="46"/>
  <c r="E111" i="46"/>
  <c r="E55" i="41" l="1"/>
  <c r="E60" i="41" s="1"/>
  <c r="E24" i="41"/>
  <c r="E29" i="41" s="1"/>
  <c r="E53" i="38"/>
  <c r="E58" i="38" s="1"/>
  <c r="E22" i="38"/>
  <c r="E27" i="38" s="1"/>
  <c r="E54" i="41" l="1"/>
  <c r="E95" i="41" s="1"/>
  <c r="E158" i="41" s="1"/>
  <c r="E27" i="41"/>
  <c r="E28" i="41" l="1"/>
  <c r="E26" i="38"/>
  <c r="E25" i="38" l="1"/>
  <c r="E69" i="41"/>
  <c r="E94" i="41" s="1"/>
  <c r="E52" i="38"/>
  <c r="E71" i="38" s="1"/>
  <c r="E59" i="41" l="1"/>
  <c r="E58" i="41"/>
  <c r="E56" i="38"/>
  <c r="E57" i="38"/>
  <c r="E70" i="38" l="1"/>
  <c r="E28" i="38" l="1"/>
  <c r="E24" i="38"/>
  <c r="E152" i="41"/>
  <c r="E61" i="41"/>
  <c r="E48" i="41"/>
  <c r="E47" i="41"/>
  <c r="E50" i="41"/>
  <c r="E40" i="41"/>
  <c r="E39" i="41"/>
  <c r="E38" i="41"/>
  <c r="E37" i="41"/>
  <c r="E36" i="41"/>
  <c r="E30" i="41"/>
  <c r="E26" i="41"/>
  <c r="E31" i="41" l="1"/>
  <c r="E32" i="41" s="1"/>
  <c r="E29" i="38"/>
  <c r="E30" i="38" s="1"/>
  <c r="E41" i="41"/>
  <c r="E42" i="41" s="1"/>
  <c r="E104" i="41" s="1"/>
  <c r="E143" i="41" s="1"/>
  <c r="E49" i="41"/>
  <c r="E46" i="41"/>
  <c r="E57" i="41"/>
  <c r="E67" i="38" l="1"/>
  <c r="E124" i="38" s="1"/>
  <c r="E64" i="38"/>
  <c r="E121" i="38" s="1"/>
  <c r="E63" i="38"/>
  <c r="E120" i="38" s="1"/>
  <c r="E68" i="38"/>
  <c r="E125" i="38" s="1"/>
  <c r="E83" i="41"/>
  <c r="E80" i="41"/>
  <c r="E79" i="41"/>
  <c r="E84" i="41"/>
  <c r="E51" i="41"/>
  <c r="E52" i="41" s="1"/>
  <c r="E90" i="41" s="1"/>
  <c r="E105" i="41"/>
  <c r="E144" i="41" s="1"/>
  <c r="E106" i="41"/>
  <c r="E108" i="41" s="1"/>
  <c r="E147" i="41" s="1"/>
  <c r="E103" i="41"/>
  <c r="E142" i="41" s="1"/>
  <c r="E62" i="41"/>
  <c r="E63" i="41" s="1"/>
  <c r="E112" i="41" s="1"/>
  <c r="E87" i="41"/>
  <c r="E150" i="41" s="1"/>
  <c r="E88" i="41"/>
  <c r="E151" i="41" s="1"/>
  <c r="E91" i="41"/>
  <c r="E154" i="41" s="1"/>
  <c r="E59" i="38"/>
  <c r="E92" i="41" l="1"/>
  <c r="E155" i="41" s="1"/>
  <c r="E117" i="41"/>
  <c r="E171" i="41" s="1"/>
  <c r="E116" i="41"/>
  <c r="E113" i="41"/>
  <c r="E167" i="41" s="1"/>
  <c r="E114" i="41"/>
  <c r="E139" i="41"/>
  <c r="E123" i="41"/>
  <c r="E134" i="41"/>
  <c r="E119" i="41"/>
  <c r="E138" i="41"/>
  <c r="E122" i="41"/>
  <c r="E173" i="41" s="1"/>
  <c r="E181" i="41" s="1"/>
  <c r="E135" i="41"/>
  <c r="E66" i="38"/>
  <c r="E62" i="38" s="1"/>
  <c r="E132" i="41"/>
  <c r="E82" i="41"/>
  <c r="E78" i="41" s="1"/>
  <c r="E159" i="41"/>
  <c r="E107" i="41"/>
  <c r="E146" i="41" s="1"/>
  <c r="E145" i="41" s="1"/>
  <c r="E141" i="41" s="1"/>
  <c r="E160" i="41"/>
  <c r="E102" i="41"/>
  <c r="E100" i="41"/>
  <c r="E163" i="41" s="1"/>
  <c r="E153" i="41"/>
  <c r="E149" i="41" s="1"/>
  <c r="E55" i="38"/>
  <c r="E44" i="38"/>
  <c r="E47" i="38"/>
  <c r="E48" i="38"/>
  <c r="E46" i="38"/>
  <c r="E45" i="38"/>
  <c r="E86" i="41"/>
  <c r="E180" i="41" l="1"/>
  <c r="E120" i="41"/>
  <c r="E168" i="41"/>
  <c r="E178" i="41" s="1"/>
  <c r="E121" i="41"/>
  <c r="E177" i="41"/>
  <c r="E170" i="41"/>
  <c r="E169" i="41" s="1"/>
  <c r="E115" i="41"/>
  <c r="E111" i="41" s="1"/>
  <c r="E118" i="41" s="1"/>
  <c r="E166" i="41"/>
  <c r="E176" i="41" s="1"/>
  <c r="E131" i="41"/>
  <c r="E127" i="41"/>
  <c r="E129" i="41"/>
  <c r="E128" i="41"/>
  <c r="E137" i="41"/>
  <c r="E133" i="41" s="1"/>
  <c r="E99" i="41"/>
  <c r="E162" i="41" s="1"/>
  <c r="E49" i="38"/>
  <c r="E50" i="38" s="1"/>
  <c r="E60" i="38"/>
  <c r="E179" i="41" l="1"/>
  <c r="E165" i="41"/>
  <c r="E175" i="41" s="1"/>
  <c r="E126" i="41"/>
  <c r="E130" i="41"/>
  <c r="E123" i="38"/>
  <c r="E119" i="38" s="1"/>
  <c r="E61" i="38"/>
  <c r="E74" i="38" s="1"/>
  <c r="E128" i="38" s="1"/>
  <c r="E138" i="38" s="1"/>
  <c r="E161" i="41"/>
  <c r="E157" i="41" s="1"/>
  <c r="E105" i="38" l="1"/>
  <c r="E183" i="41"/>
  <c r="E184" i="41" s="1"/>
  <c r="E185" i="41" s="1"/>
  <c r="E78" i="38"/>
  <c r="E132" i="38" s="1"/>
  <c r="E76" i="38"/>
  <c r="E130" i="38" s="1"/>
  <c r="E75" i="38"/>
  <c r="E129" i="38" s="1"/>
  <c r="E79" i="38"/>
  <c r="E133" i="38" s="1"/>
  <c r="E93" i="38"/>
  <c r="E94" i="38"/>
  <c r="E140" i="38" l="1"/>
  <c r="E107" i="38"/>
  <c r="E142" i="38"/>
  <c r="E109" i="38"/>
  <c r="E139" i="38"/>
  <c r="E106" i="38"/>
  <c r="E108" i="38"/>
  <c r="E135" i="38" s="1"/>
  <c r="E143" i="38" s="1"/>
  <c r="E77" i="38"/>
  <c r="E73" i="38" s="1"/>
  <c r="E104" i="38" s="1"/>
  <c r="E131" i="38" l="1"/>
  <c r="E127" i="38" s="1"/>
  <c r="E137" i="38" s="1"/>
  <c r="E141" i="38"/>
  <c r="E34" i="38"/>
  <c r="E37" i="38" l="1"/>
  <c r="E36" i="38"/>
  <c r="E35" i="38"/>
  <c r="E38" i="38"/>
  <c r="E39" i="38" l="1"/>
  <c r="E40" i="38" s="1"/>
  <c r="E99" i="38" l="1"/>
  <c r="E97" i="38"/>
  <c r="E100" i="38"/>
  <c r="E98" i="38"/>
  <c r="E101" i="38" l="1"/>
  <c r="E102" i="38"/>
  <c r="E96" i="38"/>
  <c r="E145" i="38" l="1"/>
  <c r="E146" i="38" s="1"/>
  <c r="E147" i="38" s="1"/>
</calcChain>
</file>

<file path=xl/sharedStrings.xml><?xml version="1.0" encoding="utf-8"?>
<sst xmlns="http://schemas.openxmlformats.org/spreadsheetml/2006/main" count="946" uniqueCount="313">
  <si>
    <t xml:space="preserve">проектных    изыскательских  работ: </t>
  </si>
  <si>
    <t>№ п.п.</t>
  </si>
  <si>
    <t xml:space="preserve">Наименование предприятия, здания, сооружения, стадия проектирования этапа, вида  </t>
  </si>
  <si>
    <r>
      <t>Всего с НДС</t>
    </r>
    <r>
      <rPr>
        <b/>
        <sz val="12"/>
        <rFont val="Arial Cyr"/>
        <charset val="204"/>
      </rPr>
      <t xml:space="preserve">: </t>
    </r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</si>
  <si>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</si>
  <si>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r>
      <t>Наименование проектной организации:</t>
    </r>
    <r>
      <rPr>
        <sz val="14"/>
        <rFont val="Arial Cyr"/>
        <family val="2"/>
        <charset val="204"/>
      </rPr>
      <t xml:space="preserve"> </t>
    </r>
    <r>
      <rPr>
        <u/>
        <sz val="11"/>
        <rFont val="Arial Cyr"/>
        <family val="2"/>
        <charset val="204"/>
      </rPr>
      <t/>
    </r>
  </si>
  <si>
    <t>(сумма прописью)</t>
  </si>
  <si>
    <t>Стоимость, руб.</t>
  </si>
  <si>
    <r>
      <t>Всего</t>
    </r>
    <r>
      <rPr>
        <b/>
        <sz val="12"/>
        <rFont val="Arial Cyr"/>
        <charset val="204"/>
      </rPr>
      <t xml:space="preserve">: </t>
    </r>
  </si>
  <si>
    <r>
      <t>НДС</t>
    </r>
    <r>
      <rPr>
        <b/>
        <sz val="12"/>
        <rFont val="Arial Cyr"/>
        <charset val="204"/>
      </rPr>
      <t xml:space="preserve">: </t>
    </r>
  </si>
  <si>
    <t>Расчет стоимости:
(а + bx) х Ki,
или (объем СМР) х 
проц./100%
или кол-во х цену</t>
  </si>
  <si>
    <t>Характеристика предприятия, здания, сооружения
или виды работ</t>
  </si>
  <si>
    <t>Расчет в базовых ценах</t>
  </si>
  <si>
    <t>Сборник укрупненных показателей стоимости строительства (реконструкций) подстанций и линий электропередач для нужд ОАО "Холдинг МРСК"</t>
  </si>
  <si>
    <t>Сопутствующие затраты:</t>
  </si>
  <si>
    <t>1.1</t>
  </si>
  <si>
    <t>благоустройство1,5%</t>
  </si>
  <si>
    <t>п.2.7. ТЧ</t>
  </si>
  <si>
    <t>1.2</t>
  </si>
  <si>
    <t>временные здания 2,5%</t>
  </si>
  <si>
    <t>1.3</t>
  </si>
  <si>
    <t>ПИР 7,5%</t>
  </si>
  <si>
    <t>1.4</t>
  </si>
  <si>
    <t>Прочие работы и затраты 5%</t>
  </si>
  <si>
    <t>1.5</t>
  </si>
  <si>
    <t>Непредвиденные затраты 3%</t>
  </si>
  <si>
    <t>табл.6</t>
  </si>
  <si>
    <t>2.1</t>
  </si>
  <si>
    <t>2.2</t>
  </si>
  <si>
    <t>2.3</t>
  </si>
  <si>
    <t>2.4</t>
  </si>
  <si>
    <t>2.5</t>
  </si>
  <si>
    <t>приложение 5</t>
  </si>
  <si>
    <t>СМР</t>
  </si>
  <si>
    <t xml:space="preserve">Оборудование </t>
  </si>
  <si>
    <t>Пуско-наладочные работы</t>
  </si>
  <si>
    <t>Прочие затраты из них:</t>
  </si>
  <si>
    <t>ПИР 7%</t>
  </si>
  <si>
    <t>Прочие 9%</t>
  </si>
  <si>
    <t>ПИР 16%</t>
  </si>
  <si>
    <t>Прочие 6%</t>
  </si>
  <si>
    <t>Всего стоимость объекта в базовых ценах</t>
  </si>
  <si>
    <t>В том числе СМР в базовых ценах</t>
  </si>
  <si>
    <t>В том числе ПИР в базовых ценах</t>
  </si>
  <si>
    <t xml:space="preserve"> - "Оренбургэнерго"</t>
  </si>
  <si>
    <t>временные здания 1,5%</t>
  </si>
  <si>
    <t>597,8*1000</t>
  </si>
  <si>
    <t>2 КТПНП-630 кВА</t>
  </si>
  <si>
    <t>597800*1,5%</t>
  </si>
  <si>
    <t>597800*2,5%*0,8</t>
  </si>
  <si>
    <t>597800*7,5%</t>
  </si>
  <si>
    <t>597800*5%</t>
  </si>
  <si>
    <t>597800*3%</t>
  </si>
  <si>
    <t>Итого сопутствующие затраты по 2 КТПНП-630 кВА</t>
  </si>
  <si>
    <t>Итого по 2 КТПНП-630 кВА</t>
  </si>
  <si>
    <t>711382*45,5%</t>
  </si>
  <si>
    <t>711382*30%</t>
  </si>
  <si>
    <t>711382*22%</t>
  </si>
  <si>
    <t>711382*16%</t>
  </si>
  <si>
    <t>711382*6%</t>
  </si>
  <si>
    <t>Стоимость строительства 2 КТПНП-630 кВА</t>
  </si>
  <si>
    <t>213414,6*3,74</t>
  </si>
  <si>
    <t>17784,55*7,38</t>
  </si>
  <si>
    <t>113821,12*3,46</t>
  </si>
  <si>
    <t>42682,92*7,38</t>
  </si>
  <si>
    <t>ПИР 9%</t>
  </si>
  <si>
    <t>Прочие работы и затраты 8%</t>
  </si>
  <si>
    <t>323678,81*4,48</t>
  </si>
  <si>
    <t xml:space="preserve">Итого по смете: </t>
  </si>
  <si>
    <t>*1,5%</t>
  </si>
  <si>
    <t>*9%</t>
  </si>
  <si>
    <t>*8%</t>
  </si>
  <si>
    <t>*3%</t>
  </si>
  <si>
    <t>*7%</t>
  </si>
  <si>
    <t>Наименование организации Заказчика: ПО "Оренбургские городские электрические сети" филиала ОАО "МРСК Волги"-</t>
  </si>
  <si>
    <t xml:space="preserve">табл.2, Талб.4 (усл.условия: п.5, п.7)
</t>
  </si>
  <si>
    <t>Итого сопутствующие затраты по ВЛ</t>
  </si>
  <si>
    <t>Итого по ВЛ</t>
  </si>
  <si>
    <t xml:space="preserve">Составляющие стоимости строительства воздушной линии 10 кВ </t>
  </si>
  <si>
    <t xml:space="preserve"> ВЛ-10 кВ - 0,56 км в двухцепном исполнении</t>
  </si>
  <si>
    <t xml:space="preserve">табл.6
</t>
  </si>
  <si>
    <t>Итого сопутствующие затраты по ТП</t>
  </si>
  <si>
    <t>Итого по ТП</t>
  </si>
  <si>
    <t xml:space="preserve">Стоимость строительства воздушной линии 10 кВ </t>
  </si>
  <si>
    <t>применительно берем сечение 70, т.к. у нас 2-х цепное исполнение</t>
  </si>
  <si>
    <t>*80%</t>
  </si>
  <si>
    <t>*4%</t>
  </si>
  <si>
    <t>*16%</t>
  </si>
  <si>
    <t>Составляющие стоимости строительства ТП (ТМГ 160 кВА - 2 шт)</t>
  </si>
  <si>
    <t>*3,74*1,09</t>
  </si>
  <si>
    <t>*7,38*1,09</t>
  </si>
  <si>
    <t>*3,46*1,09</t>
  </si>
  <si>
    <t>к=1,09 (приложение №2, п.51)</t>
  </si>
  <si>
    <t>*4,43*1,082*1,075 *0,9*1,09</t>
  </si>
  <si>
    <t>*3,27*1,082*1,075 *0,9*1,09</t>
  </si>
  <si>
    <t>*3,13*1,082*1,075 *0,9*1,09</t>
  </si>
  <si>
    <t>*6,03*1,082*1,075 *0,9*1,09</t>
  </si>
  <si>
    <t>*6,03*1,082*1,075*0,9*1,09</t>
  </si>
  <si>
    <t>385,1*1000*1,018*1,003*0,56 км</t>
  </si>
  <si>
    <t>УТВЕРЖДАЮ:</t>
  </si>
  <si>
    <t>Директор ПО "ОГЭС"</t>
  </si>
  <si>
    <t xml:space="preserve">филиала "Оренбургэнерго" </t>
  </si>
  <si>
    <t>"ОАО "МРСК Волги"</t>
  </si>
  <si>
    <t>О.А. Воронков</t>
  </si>
  <si>
    <t>"__ "________2012г.</t>
  </si>
  <si>
    <t xml:space="preserve">                                      Начальник ОКС   ПО "ОГЭС"                                                           Р.Г. Гадыльшин</t>
  </si>
  <si>
    <t xml:space="preserve">Составляющие стоимости строительства воздушной линии 0,4кВ </t>
  </si>
  <si>
    <t>Составляющие стоимости по демонтажу КТП (ТМГ 100 кВА)</t>
  </si>
  <si>
    <t>*100%</t>
  </si>
  <si>
    <t xml:space="preserve">Стоимость строительства воздушной линии 0,4 кВ </t>
  </si>
  <si>
    <t>Демонтаж КТП (ТМГ 100 кВА)-1 шт.</t>
  </si>
  <si>
    <t>к=4,43*1,082*1,075*0,9</t>
  </si>
  <si>
    <t>*4,43*1,082*1,075*0,9</t>
  </si>
  <si>
    <t xml:space="preserve"> </t>
  </si>
  <si>
    <t>87,3*0,455*0,5*1000</t>
  </si>
  <si>
    <t>Итого по демонтажу КТП (ТМГ 100 кВА)</t>
  </si>
  <si>
    <t>Составляющие стоимости по КТПК-10/0,4кВ  (замена ТМГ 100 на 160 кВА)</t>
  </si>
  <si>
    <t>*45,5%</t>
  </si>
  <si>
    <t>*30%</t>
  </si>
  <si>
    <t>*2,5%</t>
  </si>
  <si>
    <t>*22%</t>
  </si>
  <si>
    <t>*6%</t>
  </si>
  <si>
    <t>3.1</t>
  </si>
  <si>
    <t>3.2</t>
  </si>
  <si>
    <t>3.3</t>
  </si>
  <si>
    <t>3.4</t>
  </si>
  <si>
    <t>В том числе Оборудование в базовых ценах</t>
  </si>
  <si>
    <t>В том числе ПНР в базовых ценах</t>
  </si>
  <si>
    <t>В том числе Прочие в базовых ценах</t>
  </si>
  <si>
    <t>к=3,27*1,082*1,075*0,9</t>
  </si>
  <si>
    <t>*3,27*1,082*1,075*0,9</t>
  </si>
  <si>
    <t>к=6,03*1,082*1,075*0,9</t>
  </si>
  <si>
    <t>*6,03*1,082*1,075*0,9</t>
  </si>
  <si>
    <t>к=3,13*1,082*1,075*0,9</t>
  </si>
  <si>
    <t>*3,13*1,082*1,075*0,9</t>
  </si>
  <si>
    <t>Стоимость строительства КТПК-10/0,4кВ  (замена ТМГ 100 на 160 кВА)</t>
  </si>
  <si>
    <t>*7,5%</t>
  </si>
  <si>
    <t>*3,92*1,09</t>
  </si>
  <si>
    <t>87,3*0,455*0,7*1000</t>
  </si>
  <si>
    <t>*4,43*1,082*1,075*1,073 *0,9*1,09</t>
  </si>
  <si>
    <t>*3,27*1,082*1,075*1,073 *0,9*1,09</t>
  </si>
  <si>
    <t>*3,13*1,082*1,075*1,073 *0,9*1,09</t>
  </si>
  <si>
    <t>*6,03*1,082*1,075*1,073 *0,9*1,09</t>
  </si>
  <si>
    <t>*4,43*1,082*1,075*1,073*0,9*1,09</t>
  </si>
  <si>
    <t>к=4,43*1,082*1,075*1,073*0,9*1,09</t>
  </si>
  <si>
    <t>к=3,27*1,082*1,075*1,073*0,9*1,09</t>
  </si>
  <si>
    <t>к=6,03*1,082*1,075*1,073*0,9*1,09</t>
  </si>
  <si>
    <t>к=3,13*1,082*1,075*1,073*0,9*1,09</t>
  </si>
  <si>
    <t>*3,27*1,082*1,075*1,073*0,9*1,09</t>
  </si>
  <si>
    <t>*6,03*1,082*1,075*1,073*0,9*1,09</t>
  </si>
  <si>
    <t>*3,13*1,082*1,075*1,073*0,9*1,09</t>
  </si>
  <si>
    <t>к=3,92*1,09(приложение №2, п.51)</t>
  </si>
  <si>
    <t>к=3,74*1,09(приложение №2, п.51)</t>
  </si>
  <si>
    <t>к=7,38*1,09(приложение №2, п.51)</t>
  </si>
  <si>
    <t>к=3,46*1,09(приложение №2, п.51)</t>
  </si>
  <si>
    <t>Приложение №2 к ТЗ на ПИР и СМР</t>
  </si>
  <si>
    <t>"Строительство ТП10\0,4кВ и ВЛ-10кВ от опоры №114 Л Бо-1 в п. Приуральский" "под ключ" (Заявитель: ООО "Энергостройсервис", дог. 8210007138) для нужд ПО "ОГЭС" филиала ОАО "МРСК Волги"- "Оренбургэнерго"</t>
  </si>
  <si>
    <t xml:space="preserve"> ВЛ-10 кВ - 0,8км</t>
  </si>
  <si>
    <t>Итого по ВЛ-10кВ</t>
  </si>
  <si>
    <t>ТП-10/0,4кВ  (ТМГ 1х100кВА)</t>
  </si>
  <si>
    <t>87,3*1000</t>
  </si>
  <si>
    <t>Составляющие стоимости по ТП-10/0,4кВ  (ТМГ 1х100кВА)</t>
  </si>
  <si>
    <t>224,4*1000*1,018*1,013*0,8 км</t>
  </si>
  <si>
    <t>Перевод в цены с учетом 10% снижения от текущего уровня цен</t>
  </si>
  <si>
    <t>Затраты заказчика 2,6%</t>
  </si>
  <si>
    <r>
      <t>224,4*1000*1,018*</t>
    </r>
    <r>
      <rPr>
        <sz val="10"/>
        <rFont val="Arial Cyr"/>
        <charset val="204"/>
      </rPr>
      <t>1,013*0,8 км</t>
    </r>
  </si>
  <si>
    <t>*5%</t>
  </si>
  <si>
    <t>2.6</t>
  </si>
  <si>
    <t>Перевод в цены с учетом 10% снижения от текущего уровня цен 2010г.</t>
  </si>
  <si>
    <t>Составлен в ценах с учетом 10% снижения от  уровня цен 2010г.</t>
  </si>
  <si>
    <t>Укрупненный сметный расчет стоимости строительства</t>
  </si>
  <si>
    <t>Составлен в текущих ценах по состоянию на 4 квартал 2012г.</t>
  </si>
  <si>
    <t xml:space="preserve">Составляющие стоимости строительства воздушной линии 10кВ </t>
  </si>
  <si>
    <t>Перевод в текущие цены 4 квартала 2012г.</t>
  </si>
  <si>
    <t>к=3,52, к=1,09 (приложение №2, п.51)</t>
  </si>
  <si>
    <t>к=3,82, к=1,09 (приложение №2, п.51)</t>
  </si>
  <si>
    <t>к=7,53, к=1,09 (приложение №2, п.51)</t>
  </si>
  <si>
    <t>к=3,53, к=1,09 (приложение №2, п.51)</t>
  </si>
  <si>
    <t>к=4,58*1,09(приложение №2, п.51)</t>
  </si>
  <si>
    <t>к=3,82*1,09(приложение №2, п.51)</t>
  </si>
  <si>
    <t>к=7,53*1,09(приложение №2, п.51)</t>
  </si>
  <si>
    <t>к=3,53*1,09(приложение №2, п.51)</t>
  </si>
  <si>
    <t>Всего стоимость объекта в текущих ценах, в том числе</t>
  </si>
  <si>
    <t xml:space="preserve"> - СМР в текущих ценах</t>
  </si>
  <si>
    <t xml:space="preserve"> - Оборудование в текущих ценах</t>
  </si>
  <si>
    <t xml:space="preserve"> - ПНР в текущих ценах</t>
  </si>
  <si>
    <t xml:space="preserve"> - ПИР в текущих ценах</t>
  </si>
  <si>
    <t xml:space="preserve"> - Прочие в текущих ценах</t>
  </si>
  <si>
    <t>Всего стоимость объекта в ценах с цчетом 10% снижением от уровня цен 2010г., в том числе</t>
  </si>
  <si>
    <t xml:space="preserve"> - СМР в ценах с учетом 10% снижения от уровня цен2010г.</t>
  </si>
  <si>
    <t xml:space="preserve"> - Оборудование в ценах с учетом 10% снижения от  уровня цен2010г..</t>
  </si>
  <si>
    <t xml:space="preserve"> - ПНР  в ценах с учетом 10% снижения от  уровня цен2010г.</t>
  </si>
  <si>
    <t xml:space="preserve"> - ПИР в ценах с учетом 10% снижения от  уровня цен2010г.</t>
  </si>
  <si>
    <t xml:space="preserve"> - Прочие в ценах с учетом 10% снижения от  уровня цен2010г.</t>
  </si>
  <si>
    <t xml:space="preserve"> - СМР в ценах с учетом 10% снижения от текущего уровня цен</t>
  </si>
  <si>
    <t xml:space="preserve"> - Оборудование в в ценах с учетом 10% снижения от текущего уровня цен</t>
  </si>
  <si>
    <t xml:space="preserve"> - ПИР в ценах с учетом 10% снижения от текущего уровня цен</t>
  </si>
  <si>
    <t xml:space="preserve"> - Прочие в ценах с учетом 10% снижения от текущего уровня цен</t>
  </si>
  <si>
    <t xml:space="preserve">ПИР </t>
  </si>
  <si>
    <t xml:space="preserve">Прочие </t>
  </si>
  <si>
    <t>Прочие</t>
  </si>
  <si>
    <t>Стоимость негос. экспертизы</t>
  </si>
  <si>
    <t xml:space="preserve"> - негосударственная экспертиза </t>
  </si>
  <si>
    <t>*3,52*1,09</t>
  </si>
  <si>
    <t>*3,82*1,09</t>
  </si>
  <si>
    <t>*7,53*1,09</t>
  </si>
  <si>
    <t>*3,53*1,09</t>
  </si>
  <si>
    <t>*4,58*1,09</t>
  </si>
  <si>
    <t>*33,75%*3,29</t>
  </si>
  <si>
    <t>ПИР</t>
  </si>
  <si>
    <t>к=33,75%*3,29</t>
  </si>
  <si>
    <t>Всего стоимость объекта в ценах с учетом 10% снижения от текущего уровня цен, в т.ч.:</t>
  </si>
  <si>
    <t>*3,82*1,073*0,9</t>
  </si>
  <si>
    <t>*3,53*1,073*0,9</t>
  </si>
  <si>
    <t>*7,53*1,073*0,9</t>
  </si>
  <si>
    <t>к=3,82</t>
  </si>
  <si>
    <t>к=3,53</t>
  </si>
  <si>
    <t>к=7,53</t>
  </si>
  <si>
    <t>НДС 18%</t>
  </si>
  <si>
    <t>Прочие работы и затраты 6%</t>
  </si>
  <si>
    <t>Непредвиденные затраты 1,3%</t>
  </si>
  <si>
    <t>Итого</t>
  </si>
  <si>
    <t>ПНР</t>
  </si>
  <si>
    <t>СМР 80%</t>
  </si>
  <si>
    <t>В том числе ПНР</t>
  </si>
  <si>
    <t xml:space="preserve"> - ПНР в ценах с учетом 10% снижения от текущего уровня цен</t>
  </si>
  <si>
    <t>Стоимость. руб</t>
  </si>
  <si>
    <t>ПС</t>
  </si>
  <si>
    <t xml:space="preserve">табл.18
</t>
  </si>
  <si>
    <t>подготовительные работы1%</t>
  </si>
  <si>
    <t>п.4.7. ТЧ</t>
  </si>
  <si>
    <t>благоустройство1%</t>
  </si>
  <si>
    <t>временные 3,9%*0,8</t>
  </si>
  <si>
    <t>1.6</t>
  </si>
  <si>
    <t>Прочие работы и затраты76%</t>
  </si>
  <si>
    <t>Итого сопутствующие затраты по ПС</t>
  </si>
  <si>
    <t>Составляющие стоимости строительства</t>
  </si>
  <si>
    <t>СМР19%</t>
  </si>
  <si>
    <t>Оборудование 60%</t>
  </si>
  <si>
    <t>ПНР 4%</t>
  </si>
  <si>
    <t>ПИР 8%</t>
  </si>
  <si>
    <t>к=5,83</t>
  </si>
  <si>
    <t>*5,83*1,073*0,9</t>
  </si>
  <si>
    <t>Стоимость монтажа ПС</t>
  </si>
  <si>
    <t>Оборудование ПС</t>
  </si>
  <si>
    <t xml:space="preserve">Итого по ПС </t>
  </si>
  <si>
    <t>КЛ-10кВ</t>
  </si>
  <si>
    <t xml:space="preserve">табл.9
</t>
  </si>
  <si>
    <t>благоустройство2%</t>
  </si>
  <si>
    <t>п.3.3. ТЧ</t>
  </si>
  <si>
    <t>временные 1,5%*0,8</t>
  </si>
  <si>
    <t xml:space="preserve">Итого сопутствующие затраты </t>
  </si>
  <si>
    <t>ПНР 0,5%</t>
  </si>
  <si>
    <t xml:space="preserve">Итого по КЛ-10кВ </t>
  </si>
  <si>
    <t>к=4,39</t>
  </si>
  <si>
    <t>*4,39*1,073*0,9</t>
  </si>
  <si>
    <t>Всего</t>
  </si>
  <si>
    <t>Стоимость строительства КЛ 10кВ</t>
  </si>
  <si>
    <t>3.5</t>
  </si>
  <si>
    <t>3.6</t>
  </si>
  <si>
    <t>3.7</t>
  </si>
  <si>
    <t>4.1</t>
  </si>
  <si>
    <t>4.2</t>
  </si>
  <si>
    <t>4.3</t>
  </si>
  <si>
    <t>4.4</t>
  </si>
  <si>
    <t>4.5</t>
  </si>
  <si>
    <t>5.1</t>
  </si>
  <si>
    <t>5.2</t>
  </si>
  <si>
    <t>5.3</t>
  </si>
  <si>
    <t>5.4</t>
  </si>
  <si>
    <t>5.5</t>
  </si>
  <si>
    <t>5.6</t>
  </si>
  <si>
    <t>Составлен в ценах  с учетом 10% снижения от текущего уровня цен</t>
  </si>
  <si>
    <t xml:space="preserve">Приложение №1 к договору </t>
  </si>
  <si>
    <t>_________________</t>
  </si>
  <si>
    <t>Составил:</t>
  </si>
  <si>
    <t>____________________</t>
  </si>
  <si>
    <t>Н.Ф. Левицкая</t>
  </si>
  <si>
    <t>"____"_______________2015г</t>
  </si>
  <si>
    <t>СМР 72%</t>
  </si>
  <si>
    <t>Оборудование 8%</t>
  </si>
  <si>
    <t>Пусконаладочные работы 1%</t>
  </si>
  <si>
    <t>Прочие 12%</t>
  </si>
  <si>
    <t>В том числе Пусконаладочные работы в базовых ценах</t>
  </si>
  <si>
    <t>Прочие работы и затраты 7%</t>
  </si>
  <si>
    <t>Резервная ячейка 10кВ с вакуумным выключателем</t>
  </si>
  <si>
    <t>Итого сопутствующие затраты Резервная ячейка 10кВ с вакуумным выключателем</t>
  </si>
  <si>
    <t>Итого по резервной ячейке 10кВ с вакуумным выключателем</t>
  </si>
  <si>
    <t>Составляющие стоимости строительства Резервная ячейка 10кВ с вакуумным выключателем</t>
  </si>
  <si>
    <t>СМР 19%</t>
  </si>
  <si>
    <t>ПНР4%</t>
  </si>
  <si>
    <t xml:space="preserve"> КЛ-10кВ</t>
  </si>
  <si>
    <t>Итого по  КЛ-10кВ</t>
  </si>
  <si>
    <t>Составляющие стоимости строительства  КЛ-10кВ</t>
  </si>
  <si>
    <t>Стоимость строительства  КЛ-10кВ</t>
  </si>
  <si>
    <t>к=4,50</t>
  </si>
  <si>
    <t>к=4,04</t>
  </si>
  <si>
    <t xml:space="preserve"> - Пусконаладочные работы в в ценах с учетом 10% снижения от текущего уровня цен</t>
  </si>
  <si>
    <t>к=3,73</t>
  </si>
  <si>
    <t>к=7,94</t>
  </si>
  <si>
    <t>Стоимость монтажа резервной ячейки 10кВ с вакуумным выключателем</t>
  </si>
  <si>
    <t>к=5,82</t>
  </si>
  <si>
    <t xml:space="preserve">Проверил: </t>
  </si>
  <si>
    <t>"Реконструкция резервной ячейки 10 кВна 2 с.ш. ПС 110/10 кВ "Техническая"</t>
  </si>
  <si>
    <t>временные 1,5*0,8%</t>
  </si>
  <si>
    <t>Прочие работы и затраты 3%</t>
  </si>
  <si>
    <t>благоустройство 1,0%</t>
  </si>
  <si>
    <t xml:space="preserve">табл.18 примечание 1 к т.28
</t>
  </si>
  <si>
    <t>Э.Ю. Сергеев</t>
  </si>
  <si>
    <t>ОАО "Энергосервис Волги"</t>
  </si>
  <si>
    <t>И.о. генерального директора</t>
  </si>
  <si>
    <t>В.А. Решетников</t>
  </si>
  <si>
    <t>Наименование организации Заказчика: ОАО "Энергосервис Волги"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</si>
</sst>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.000"/>
    <numFmt numFmtId="166" formatCode="0.000"/>
    <numFmt numFmtId="167" formatCode="#,##0.0000"/>
  </numFmts>
  <fonts count="40" x14ac:knownFonts="1">
    <font>
      <sz val="10"/>
      <name val="Arial Cyr"/>
      <charset val="204"/>
    </font>
    <font>
      <sz val="14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u/>
      <sz val="11"/>
      <name val="Arial Cyr"/>
      <family val="2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1"/>
      <name val="Arial Cyr"/>
      <charset val="204"/>
    </font>
    <font>
      <b/>
      <i/>
      <sz val="10"/>
      <name val="Arial Cyr"/>
      <charset val="204"/>
    </font>
    <font>
      <i/>
      <sz val="10"/>
      <name val="Arial Cyr"/>
      <family val="2"/>
      <charset val="204"/>
    </font>
    <font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theme="1"/>
      <name val="Arial Cyr"/>
      <charset val="204"/>
    </font>
    <font>
      <b/>
      <sz val="10"/>
      <color theme="1"/>
      <name val="Arial Cyr"/>
      <charset val="204"/>
    </font>
    <font>
      <sz val="10"/>
      <color theme="1"/>
      <name val="Arial Cyr"/>
      <charset val="204"/>
    </font>
    <font>
      <i/>
      <sz val="10"/>
      <color theme="1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  <font>
      <b/>
      <i/>
      <sz val="10"/>
      <color theme="1"/>
      <name val="Arial Cyr"/>
      <family val="2"/>
      <charset val="204"/>
    </font>
    <font>
      <i/>
      <sz val="10"/>
      <color theme="1"/>
      <name val="Arial Cyr"/>
      <family val="2"/>
      <charset val="204"/>
    </font>
    <font>
      <sz val="9"/>
      <name val="Arial Cyr"/>
      <charset val="204"/>
    </font>
    <font>
      <b/>
      <u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>
      <alignment horizontal="left" vertical="center"/>
    </xf>
  </cellStyleXfs>
  <cellXfs count="365">
    <xf numFmtId="0" fontId="0" fillId="0" borderId="0" xfId="0"/>
    <xf numFmtId="0" fontId="0" fillId="0" borderId="0" xfId="0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/>
    <xf numFmtId="0" fontId="5" fillId="0" borderId="0" xfId="0" applyFont="1"/>
    <xf numFmtId="0" fontId="0" fillId="0" borderId="0" xfId="0" applyAlignment="1">
      <alignment horizontal="left" vertical="top"/>
    </xf>
    <xf numFmtId="0" fontId="0" fillId="0" borderId="0" xfId="0" applyBorder="1" applyAlignment="1">
      <alignment horizontal="right"/>
    </xf>
    <xf numFmtId="0" fontId="9" fillId="0" borderId="1" xfId="0" applyFont="1" applyBorder="1" applyAlignment="1"/>
    <xf numFmtId="0" fontId="5" fillId="0" borderId="2" xfId="0" applyFont="1" applyBorder="1"/>
    <xf numFmtId="0" fontId="5" fillId="0" borderId="3" xfId="0" applyFont="1" applyBorder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2" fontId="5" fillId="0" borderId="1" xfId="0" applyNumberFormat="1" applyFont="1" applyBorder="1"/>
    <xf numFmtId="1" fontId="5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1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4" fontId="5" fillId="0" borderId="4" xfId="0" applyNumberFormat="1" applyFont="1" applyBorder="1" applyAlignment="1">
      <alignment horizontal="right" vertical="top" wrapText="1"/>
    </xf>
    <xf numFmtId="4" fontId="9" fillId="0" borderId="4" xfId="0" applyNumberFormat="1" applyFont="1" applyBorder="1" applyAlignment="1">
      <alignment horizontal="right"/>
    </xf>
    <xf numFmtId="4" fontId="5" fillId="0" borderId="0" xfId="0" applyNumberFormat="1" applyFont="1"/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0" fillId="0" borderId="0" xfId="0" quotePrefix="1" applyBorder="1"/>
    <xf numFmtId="0" fontId="0" fillId="0" borderId="5" xfId="0" applyBorder="1"/>
    <xf numFmtId="0" fontId="3" fillId="0" borderId="5" xfId="0" applyFont="1" applyFill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right" vertical="top" wrapText="1"/>
    </xf>
    <xf numFmtId="0" fontId="5" fillId="0" borderId="4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right" vertical="top" wrapText="1"/>
    </xf>
    <xf numFmtId="0" fontId="5" fillId="0" borderId="4" xfId="0" applyFont="1" applyBorder="1" applyAlignment="1">
      <alignment horizontal="center" wrapText="1"/>
    </xf>
    <xf numFmtId="4" fontId="5" fillId="0" borderId="4" xfId="0" applyNumberFormat="1" applyFont="1" applyBorder="1" applyAlignment="1">
      <alignment vertical="top" wrapText="1"/>
    </xf>
    <xf numFmtId="9" fontId="5" fillId="0" borderId="4" xfId="0" applyNumberFormat="1" applyFont="1" applyBorder="1" applyAlignment="1">
      <alignment horizontal="center"/>
    </xf>
    <xf numFmtId="0" fontId="0" fillId="0" borderId="1" xfId="0" applyFont="1" applyBorder="1" applyAlignment="1"/>
    <xf numFmtId="4" fontId="0" fillId="0" borderId="4" xfId="0" applyNumberFormat="1" applyFont="1" applyBorder="1" applyAlignment="1"/>
    <xf numFmtId="164" fontId="5" fillId="0" borderId="4" xfId="0" applyNumberFormat="1" applyFont="1" applyBorder="1" applyAlignment="1">
      <alignment horizontal="center"/>
    </xf>
    <xf numFmtId="1" fontId="5" fillId="3" borderId="4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/>
    <xf numFmtId="9" fontId="14" fillId="3" borderId="4" xfId="0" applyNumberFormat="1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 wrapText="1"/>
    </xf>
    <xf numFmtId="4" fontId="14" fillId="3" borderId="4" xfId="0" applyNumberFormat="1" applyFont="1" applyFill="1" applyBorder="1" applyAlignment="1">
      <alignment horizontal="right" vertical="top" wrapText="1"/>
    </xf>
    <xf numFmtId="1" fontId="14" fillId="0" borderId="4" xfId="0" applyNumberFormat="1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0" xfId="0" applyFont="1"/>
    <xf numFmtId="0" fontId="18" fillId="0" borderId="0" xfId="0" applyFont="1"/>
    <xf numFmtId="0" fontId="16" fillId="0" borderId="0" xfId="0" applyFont="1"/>
    <xf numFmtId="0" fontId="14" fillId="3" borderId="4" xfId="0" applyFont="1" applyFill="1" applyBorder="1" applyAlignment="1">
      <alignment horizontal="center"/>
    </xf>
    <xf numFmtId="1" fontId="16" fillId="3" borderId="4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top" wrapText="1"/>
    </xf>
    <xf numFmtId="0" fontId="16" fillId="3" borderId="4" xfId="0" applyFont="1" applyFill="1" applyBorder="1" applyAlignment="1">
      <alignment horizontal="left" vertical="top" wrapText="1"/>
    </xf>
    <xf numFmtId="1" fontId="9" fillId="0" borderId="4" xfId="0" applyNumberFormat="1" applyFont="1" applyBorder="1" applyAlignment="1">
      <alignment horizontal="center" vertical="center" wrapText="1"/>
    </xf>
    <xf numFmtId="4" fontId="14" fillId="0" borderId="4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Continuous" vertical="center" wrapText="1"/>
    </xf>
    <xf numFmtId="0" fontId="0" fillId="0" borderId="4" xfId="0" applyFont="1" applyFill="1" applyBorder="1" applyAlignment="1">
      <alignment horizontal="center" vertical="top" wrapText="1"/>
    </xf>
    <xf numFmtId="0" fontId="2" fillId="2" borderId="0" xfId="0" applyFont="1" applyFill="1"/>
    <xf numFmtId="0" fontId="19" fillId="2" borderId="0" xfId="0" applyFont="1" applyFill="1"/>
    <xf numFmtId="0" fontId="9" fillId="2" borderId="0" xfId="0" applyFont="1" applyFill="1"/>
    <xf numFmtId="0" fontId="5" fillId="2" borderId="0" xfId="0" applyFont="1" applyFill="1"/>
    <xf numFmtId="0" fontId="17" fillId="2" borderId="0" xfId="0" applyFont="1" applyFill="1"/>
    <xf numFmtId="0" fontId="0" fillId="2" borderId="0" xfId="0" applyFill="1"/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4" fontId="5" fillId="2" borderId="4" xfId="0" applyNumberFormat="1" applyFont="1" applyFill="1" applyBorder="1" applyAlignment="1">
      <alignment horizontal="right" vertical="top" wrapText="1"/>
    </xf>
    <xf numFmtId="4" fontId="5" fillId="2" borderId="4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" fontId="9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wrapText="1"/>
    </xf>
    <xf numFmtId="4" fontId="14" fillId="0" borderId="4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164" fontId="5" fillId="0" borderId="4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vertical="top" wrapText="1"/>
    </xf>
    <xf numFmtId="9" fontId="5" fillId="0" borderId="4" xfId="0" applyNumberFormat="1" applyFont="1" applyFill="1" applyBorder="1" applyAlignment="1">
      <alignment horizontal="center"/>
    </xf>
    <xf numFmtId="0" fontId="0" fillId="0" borderId="1" xfId="0" applyFont="1" applyFill="1" applyBorder="1" applyAlignment="1"/>
    <xf numFmtId="4" fontId="0" fillId="0" borderId="4" xfId="0" applyNumberFormat="1" applyFont="1" applyFill="1" applyBorder="1" applyAlignment="1"/>
    <xf numFmtId="1" fontId="5" fillId="0" borderId="4" xfId="0" applyNumberFormat="1" applyFont="1" applyFill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/>
    </xf>
    <xf numFmtId="4" fontId="17" fillId="0" borderId="0" xfId="0" applyNumberFormat="1" applyFont="1"/>
    <xf numFmtId="0" fontId="17" fillId="0" borderId="0" xfId="0" applyFont="1" applyBorder="1"/>
    <xf numFmtId="0" fontId="5" fillId="0" borderId="0" xfId="0" applyFont="1" applyBorder="1"/>
    <xf numFmtId="4" fontId="5" fillId="0" borderId="0" xfId="0" applyNumberFormat="1" applyFont="1" applyBorder="1" applyAlignment="1">
      <alignment vertical="top" wrapText="1"/>
    </xf>
    <xf numFmtId="4" fontId="0" fillId="0" borderId="0" xfId="0" applyNumberFormat="1" applyFont="1" applyBorder="1" applyAlignment="1"/>
    <xf numFmtId="0" fontId="0" fillId="0" borderId="4" xfId="0" applyFont="1" applyBorder="1" applyAlignment="1"/>
    <xf numFmtId="0" fontId="14" fillId="3" borderId="4" xfId="0" applyFont="1" applyFill="1" applyBorder="1" applyAlignment="1"/>
    <xf numFmtId="4" fontId="2" fillId="2" borderId="0" xfId="0" applyNumberFormat="1" applyFont="1" applyFill="1"/>
    <xf numFmtId="1" fontId="16" fillId="0" borderId="4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right" vertical="top" wrapText="1"/>
    </xf>
    <xf numFmtId="0" fontId="5" fillId="0" borderId="0" xfId="0" applyFont="1" applyFill="1"/>
    <xf numFmtId="4" fontId="17" fillId="0" borderId="0" xfId="0" applyNumberFormat="1" applyFont="1" applyFill="1"/>
    <xf numFmtId="0" fontId="0" fillId="0" borderId="0" xfId="0" applyFill="1"/>
    <xf numFmtId="4" fontId="5" fillId="0" borderId="4" xfId="0" applyNumberFormat="1" applyFont="1" applyFill="1" applyBorder="1" applyAlignment="1">
      <alignment horizontal="right" vertical="top" wrapText="1"/>
    </xf>
    <xf numFmtId="4" fontId="5" fillId="0" borderId="4" xfId="0" applyNumberFormat="1" applyFont="1" applyFill="1" applyBorder="1" applyAlignment="1">
      <alignment horizontal="center" vertical="top" wrapText="1"/>
    </xf>
    <xf numFmtId="4" fontId="20" fillId="3" borderId="4" xfId="0" applyNumberFormat="1" applyFont="1" applyFill="1" applyBorder="1" applyAlignment="1">
      <alignment horizontal="right" vertical="top" wrapText="1"/>
    </xf>
    <xf numFmtId="4" fontId="14" fillId="0" borderId="4" xfId="0" applyNumberFormat="1" applyFont="1" applyFill="1" applyBorder="1" applyAlignment="1">
      <alignment horizontal="right" vertical="top" wrapText="1"/>
    </xf>
    <xf numFmtId="4" fontId="5" fillId="0" borderId="3" xfId="0" applyNumberFormat="1" applyFont="1" applyFill="1" applyBorder="1" applyAlignment="1">
      <alignment horizontal="right" vertical="top" wrapText="1"/>
    </xf>
    <xf numFmtId="4" fontId="9" fillId="0" borderId="4" xfId="0" applyNumberFormat="1" applyFont="1" applyFill="1" applyBorder="1" applyAlignment="1">
      <alignment horizontal="right"/>
    </xf>
    <xf numFmtId="0" fontId="0" fillId="0" borderId="4" xfId="0" applyFont="1" applyFill="1" applyBorder="1" applyAlignment="1">
      <alignment horizontal="center" wrapText="1"/>
    </xf>
    <xf numFmtId="0" fontId="21" fillId="0" borderId="1" xfId="0" applyFont="1" applyFill="1" applyBorder="1" applyAlignment="1">
      <alignment horizontal="left" vertical="top" wrapText="1"/>
    </xf>
    <xf numFmtId="0" fontId="22" fillId="0" borderId="4" xfId="0" applyFont="1" applyFill="1" applyBorder="1" applyAlignment="1">
      <alignment horizontal="center" vertical="top" wrapText="1"/>
    </xf>
    <xf numFmtId="0" fontId="22" fillId="2" borderId="4" xfId="0" applyFont="1" applyFill="1" applyBorder="1" applyAlignment="1">
      <alignment horizontal="center" vertical="top" wrapText="1"/>
    </xf>
    <xf numFmtId="4" fontId="22" fillId="2" borderId="4" xfId="0" applyNumberFormat="1" applyFont="1" applyFill="1" applyBorder="1" applyAlignment="1">
      <alignment horizontal="center" vertical="top" wrapText="1"/>
    </xf>
    <xf numFmtId="0" fontId="22" fillId="0" borderId="4" xfId="0" applyFont="1" applyFill="1" applyBorder="1" applyAlignment="1">
      <alignment horizontal="left" vertical="top" wrapText="1"/>
    </xf>
    <xf numFmtId="0" fontId="23" fillId="3" borderId="4" xfId="0" applyFont="1" applyFill="1" applyBorder="1" applyAlignment="1">
      <alignment horizontal="left" vertical="top" wrapText="1"/>
    </xf>
    <xf numFmtId="0" fontId="22" fillId="0" borderId="4" xfId="0" applyFont="1" applyBorder="1" applyAlignment="1">
      <alignment horizontal="center" vertical="top" wrapText="1"/>
    </xf>
    <xf numFmtId="4" fontId="22" fillId="0" borderId="4" xfId="0" applyNumberFormat="1" applyFont="1" applyBorder="1" applyAlignment="1">
      <alignment horizontal="center" vertical="top" wrapText="1"/>
    </xf>
    <xf numFmtId="0" fontId="22" fillId="0" borderId="2" xfId="0" applyFont="1" applyFill="1" applyBorder="1" applyAlignment="1">
      <alignment horizontal="left" vertical="top" wrapText="1"/>
    </xf>
    <xf numFmtId="0" fontId="13" fillId="0" borderId="2" xfId="0" applyFont="1" applyBorder="1" applyAlignment="1">
      <alignment wrapText="1"/>
    </xf>
    <xf numFmtId="0" fontId="24" fillId="0" borderId="0" xfId="0" applyFont="1"/>
    <xf numFmtId="0" fontId="24" fillId="0" borderId="0" xfId="0" applyFont="1" applyAlignment="1">
      <alignment horizontal="right"/>
    </xf>
    <xf numFmtId="0" fontId="24" fillId="0" borderId="0" xfId="0" applyFont="1" applyAlignment="1">
      <alignment horizontal="right" vertical="top"/>
    </xf>
    <xf numFmtId="0" fontId="24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4" fillId="0" borderId="1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3" borderId="4" xfId="0" applyFont="1" applyFill="1" applyBorder="1" applyAlignment="1">
      <alignment horizontal="center" vertical="top" wrapText="1"/>
    </xf>
    <xf numFmtId="2" fontId="5" fillId="3" borderId="1" xfId="0" applyNumberFormat="1" applyFont="1" applyFill="1" applyBorder="1"/>
    <xf numFmtId="4" fontId="9" fillId="3" borderId="4" xfId="0" applyNumberFormat="1" applyFont="1" applyFill="1" applyBorder="1" applyAlignment="1">
      <alignment horizontal="right"/>
    </xf>
    <xf numFmtId="0" fontId="13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2" xfId="0" applyBorder="1"/>
    <xf numFmtId="1" fontId="16" fillId="2" borderId="4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4" fontId="14" fillId="2" borderId="4" xfId="0" applyNumberFormat="1" applyFont="1" applyFill="1" applyBorder="1" applyAlignment="1">
      <alignment horizontal="right" vertical="top" wrapText="1"/>
    </xf>
    <xf numFmtId="0" fontId="2" fillId="0" borderId="0" xfId="0" applyFont="1" applyFill="1"/>
    <xf numFmtId="0" fontId="5" fillId="3" borderId="0" xfId="0" applyFont="1" applyFill="1"/>
    <xf numFmtId="0" fontId="2" fillId="3" borderId="0" xfId="0" applyFont="1" applyFill="1"/>
    <xf numFmtId="0" fontId="9" fillId="3" borderId="0" xfId="0" applyFont="1" applyFill="1"/>
    <xf numFmtId="4" fontId="2" fillId="3" borderId="0" xfId="0" applyNumberFormat="1" applyFont="1" applyFill="1"/>
    <xf numFmtId="0" fontId="19" fillId="3" borderId="0" xfId="0" applyFont="1" applyFill="1"/>
    <xf numFmtId="0" fontId="9" fillId="0" borderId="4" xfId="0" applyFont="1" applyBorder="1" applyAlignment="1">
      <alignment horizontal="centerContinuous" vertical="center" wrapText="1"/>
    </xf>
    <xf numFmtId="0" fontId="9" fillId="0" borderId="4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166" fontId="9" fillId="0" borderId="4" xfId="0" applyNumberFormat="1" applyFont="1" applyBorder="1" applyAlignment="1">
      <alignment vertical="center" wrapText="1"/>
    </xf>
    <xf numFmtId="2" fontId="9" fillId="0" borderId="4" xfId="0" applyNumberFormat="1" applyFont="1" applyBorder="1" applyAlignment="1">
      <alignment vertical="center" wrapText="1"/>
    </xf>
    <xf numFmtId="1" fontId="16" fillId="2" borderId="4" xfId="0" applyNumberFormat="1" applyFont="1" applyFill="1" applyBorder="1" applyAlignment="1">
      <alignment vertical="center" wrapText="1"/>
    </xf>
    <xf numFmtId="1" fontId="0" fillId="2" borderId="4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vertical="center" wrapText="1"/>
    </xf>
    <xf numFmtId="1" fontId="16" fillId="3" borderId="4" xfId="0" applyNumberFormat="1" applyFont="1" applyFill="1" applyBorder="1" applyAlignment="1">
      <alignment vertical="center" wrapText="1"/>
    </xf>
    <xf numFmtId="1" fontId="9" fillId="3" borderId="4" xfId="0" applyNumberFormat="1" applyFont="1" applyFill="1" applyBorder="1" applyAlignment="1">
      <alignment vertical="center" wrapText="1"/>
    </xf>
    <xf numFmtId="166" fontId="9" fillId="3" borderId="4" xfId="0" applyNumberFormat="1" applyFont="1" applyFill="1" applyBorder="1" applyAlignment="1">
      <alignment vertical="center" wrapText="1"/>
    </xf>
    <xf numFmtId="2" fontId="0" fillId="2" borderId="4" xfId="0" applyNumberFormat="1" applyFont="1" applyFill="1" applyBorder="1" applyAlignment="1">
      <alignment vertical="center" wrapText="1"/>
    </xf>
    <xf numFmtId="1" fontId="9" fillId="2" borderId="1" xfId="0" applyNumberFormat="1" applyFont="1" applyFill="1" applyBorder="1" applyAlignment="1">
      <alignment vertical="center" wrapText="1"/>
    </xf>
    <xf numFmtId="166" fontId="9" fillId="2" borderId="4" xfId="0" applyNumberFormat="1" applyFont="1" applyFill="1" applyBorder="1" applyAlignment="1">
      <alignment vertical="center" wrapText="1"/>
    </xf>
    <xf numFmtId="1" fontId="0" fillId="2" borderId="1" xfId="0" applyNumberFormat="1" applyFont="1" applyFill="1" applyBorder="1" applyAlignment="1">
      <alignment vertical="center" wrapText="1"/>
    </xf>
    <xf numFmtId="9" fontId="0" fillId="2" borderId="4" xfId="0" applyNumberFormat="1" applyFont="1" applyFill="1" applyBorder="1" applyAlignment="1">
      <alignment horizontal="center" vertical="center" wrapText="1"/>
    </xf>
    <xf numFmtId="164" fontId="0" fillId="2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9" fillId="0" borderId="4" xfId="0" applyFont="1" applyBorder="1" applyAlignment="1">
      <alignment horizontal="left" vertical="center" wrapText="1"/>
    </xf>
    <xf numFmtId="2" fontId="9" fillId="0" borderId="4" xfId="0" applyNumberFormat="1" applyFont="1" applyBorder="1" applyAlignment="1">
      <alignment horizontal="right" vertical="center" wrapText="1"/>
    </xf>
    <xf numFmtId="1" fontId="0" fillId="0" borderId="4" xfId="0" applyNumberFormat="1" applyFont="1" applyFill="1" applyBorder="1" applyAlignment="1">
      <alignment horizontal="center" vertical="center" wrapText="1"/>
    </xf>
    <xf numFmtId="4" fontId="19" fillId="0" borderId="0" xfId="0" applyNumberFormat="1" applyFont="1" applyFill="1"/>
    <xf numFmtId="0" fontId="9" fillId="0" borderId="0" xfId="0" applyFont="1" applyFill="1"/>
    <xf numFmtId="0" fontId="0" fillId="3" borderId="0" xfId="0" applyFill="1"/>
    <xf numFmtId="0" fontId="17" fillId="3" borderId="0" xfId="0" applyFont="1" applyFill="1"/>
    <xf numFmtId="0" fontId="2" fillId="3" borderId="0" xfId="0" applyFont="1" applyFill="1" applyBorder="1"/>
    <xf numFmtId="0" fontId="19" fillId="3" borderId="0" xfId="0" applyFont="1" applyFill="1" applyBorder="1"/>
    <xf numFmtId="4" fontId="2" fillId="3" borderId="0" xfId="0" applyNumberFormat="1" applyFont="1" applyFill="1" applyBorder="1"/>
    <xf numFmtId="4" fontId="5" fillId="3" borderId="0" xfId="0" applyNumberFormat="1" applyFont="1" applyFill="1"/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wrapText="1"/>
    </xf>
    <xf numFmtId="165" fontId="9" fillId="0" borderId="2" xfId="0" applyNumberFormat="1" applyFont="1" applyBorder="1"/>
    <xf numFmtId="4" fontId="0" fillId="0" borderId="4" xfId="0" applyNumberFormat="1" applyFont="1" applyFill="1" applyBorder="1" applyAlignment="1">
      <alignment horizontal="right" vertical="top" wrapText="1"/>
    </xf>
    <xf numFmtId="0" fontId="5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Continuous" vertical="center" wrapText="1"/>
    </xf>
    <xf numFmtId="0" fontId="9" fillId="0" borderId="2" xfId="0" applyFont="1" applyFill="1" applyBorder="1" applyAlignment="1">
      <alignment horizontal="centerContinuous" vertical="center" wrapText="1"/>
    </xf>
    <xf numFmtId="0" fontId="9" fillId="0" borderId="3" xfId="0" applyFont="1" applyFill="1" applyBorder="1" applyAlignment="1">
      <alignment horizontal="centerContinuous" vertical="center" wrapText="1"/>
    </xf>
    <xf numFmtId="0" fontId="26" fillId="2" borderId="1" xfId="0" applyFont="1" applyFill="1" applyBorder="1" applyAlignment="1">
      <alignment horizontal="left" vertical="top" wrapText="1"/>
    </xf>
    <xf numFmtId="0" fontId="26" fillId="0" borderId="4" xfId="0" applyFont="1" applyBorder="1" applyAlignment="1">
      <alignment horizontal="center"/>
    </xf>
    <xf numFmtId="4" fontId="26" fillId="2" borderId="4" xfId="0" applyNumberFormat="1" applyFont="1" applyFill="1" applyBorder="1" applyAlignment="1">
      <alignment horizontal="center" vertical="top" wrapText="1"/>
    </xf>
    <xf numFmtId="4" fontId="26" fillId="2" borderId="4" xfId="0" applyNumberFormat="1" applyFont="1" applyFill="1" applyBorder="1" applyAlignment="1">
      <alignment horizontal="right" vertical="top" wrapText="1"/>
    </xf>
    <xf numFmtId="0" fontId="27" fillId="2" borderId="1" xfId="0" applyFont="1" applyFill="1" applyBorder="1" applyAlignment="1">
      <alignment horizontal="left" vertical="top" wrapText="1"/>
    </xf>
    <xf numFmtId="0" fontId="26" fillId="0" borderId="4" xfId="0" applyFont="1" applyFill="1" applyBorder="1" applyAlignment="1">
      <alignment horizontal="left" vertical="top" wrapText="1"/>
    </xf>
    <xf numFmtId="4" fontId="27" fillId="0" borderId="4" xfId="0" applyNumberFormat="1" applyFont="1" applyBorder="1" applyAlignment="1">
      <alignment horizontal="right" vertical="top" wrapText="1"/>
    </xf>
    <xf numFmtId="0" fontId="28" fillId="3" borderId="1" xfId="0" applyFont="1" applyFill="1" applyBorder="1" applyAlignment="1">
      <alignment horizontal="left" vertical="top" wrapText="1"/>
    </xf>
    <xf numFmtId="0" fontId="29" fillId="3" borderId="4" xfId="0" applyFont="1" applyFill="1" applyBorder="1" applyAlignment="1">
      <alignment horizontal="left" vertical="top" wrapText="1"/>
    </xf>
    <xf numFmtId="4" fontId="28" fillId="3" borderId="4" xfId="0" applyNumberFormat="1" applyFont="1" applyFill="1" applyBorder="1" applyAlignment="1">
      <alignment horizontal="right" vertical="top" wrapText="1"/>
    </xf>
    <xf numFmtId="4" fontId="26" fillId="0" borderId="4" xfId="0" applyNumberFormat="1" applyFont="1" applyBorder="1" applyAlignment="1">
      <alignment horizontal="right" vertical="top" wrapText="1"/>
    </xf>
    <xf numFmtId="0" fontId="27" fillId="0" borderId="4" xfId="0" applyFont="1" applyFill="1" applyBorder="1" applyAlignment="1">
      <alignment horizontal="left" vertical="top" wrapText="1"/>
    </xf>
    <xf numFmtId="0" fontId="26" fillId="0" borderId="4" xfId="0" applyFont="1" applyFill="1" applyBorder="1" applyAlignment="1">
      <alignment horizontal="center" vertical="top" wrapText="1"/>
    </xf>
    <xf numFmtId="0" fontId="26" fillId="0" borderId="4" xfId="0" applyFont="1" applyBorder="1" applyAlignment="1">
      <alignment horizontal="left" vertical="top" wrapText="1"/>
    </xf>
    <xf numFmtId="0" fontId="26" fillId="0" borderId="4" xfId="0" applyFont="1" applyBorder="1" applyAlignment="1">
      <alignment horizontal="center" vertical="top" wrapText="1"/>
    </xf>
    <xf numFmtId="4" fontId="26" fillId="0" borderId="4" xfId="0" applyNumberFormat="1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0" fontId="26" fillId="0" borderId="2" xfId="0" applyFont="1" applyFill="1" applyBorder="1" applyAlignment="1">
      <alignment horizontal="left" vertical="top" wrapText="1"/>
    </xf>
    <xf numFmtId="4" fontId="26" fillId="0" borderId="3" xfId="0" applyNumberFormat="1" applyFont="1" applyBorder="1" applyAlignment="1">
      <alignment horizontal="right" vertical="top" wrapText="1"/>
    </xf>
    <xf numFmtId="4" fontId="27" fillId="0" borderId="4" xfId="0" applyNumberFormat="1" applyFont="1" applyFill="1" applyBorder="1" applyAlignment="1">
      <alignment horizontal="right" vertical="top" wrapText="1"/>
    </xf>
    <xf numFmtId="0" fontId="26" fillId="2" borderId="4" xfId="0" applyFont="1" applyFill="1" applyBorder="1" applyAlignment="1">
      <alignment horizontal="left" vertical="top" wrapText="1"/>
    </xf>
    <xf numFmtId="0" fontId="26" fillId="2" borderId="4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left" vertical="top" wrapText="1"/>
    </xf>
    <xf numFmtId="4" fontId="28" fillId="2" borderId="4" xfId="0" applyNumberFormat="1" applyFont="1" applyFill="1" applyBorder="1" applyAlignment="1">
      <alignment horizontal="right" vertical="top" wrapText="1"/>
    </xf>
    <xf numFmtId="4" fontId="26" fillId="0" borderId="4" xfId="0" applyNumberFormat="1" applyFont="1" applyFill="1" applyBorder="1" applyAlignment="1">
      <alignment horizontal="right" vertical="top" wrapText="1"/>
    </xf>
    <xf numFmtId="0" fontId="26" fillId="0" borderId="4" xfId="0" applyFont="1" applyFill="1" applyBorder="1" applyAlignment="1">
      <alignment horizontal="center"/>
    </xf>
    <xf numFmtId="4" fontId="26" fillId="0" borderId="4" xfId="0" applyNumberFormat="1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26" fillId="0" borderId="4" xfId="0" applyFont="1" applyFill="1" applyBorder="1" applyAlignment="1">
      <alignment horizontal="center" wrapText="1"/>
    </xf>
    <xf numFmtId="4" fontId="28" fillId="0" borderId="4" xfId="0" applyNumberFormat="1" applyFont="1" applyFill="1" applyBorder="1" applyAlignment="1">
      <alignment horizontal="right" vertical="top" wrapText="1"/>
    </xf>
    <xf numFmtId="164" fontId="26" fillId="0" borderId="4" xfId="0" applyNumberFormat="1" applyFont="1" applyFill="1" applyBorder="1" applyAlignment="1">
      <alignment horizontal="center"/>
    </xf>
    <xf numFmtId="165" fontId="26" fillId="0" borderId="4" xfId="0" applyNumberFormat="1" applyFont="1" applyFill="1" applyBorder="1" applyAlignment="1">
      <alignment horizontal="right" vertical="top" wrapText="1"/>
    </xf>
    <xf numFmtId="9" fontId="26" fillId="0" borderId="4" xfId="0" applyNumberFormat="1" applyFont="1" applyFill="1" applyBorder="1" applyAlignment="1">
      <alignment horizontal="center"/>
    </xf>
    <xf numFmtId="0" fontId="26" fillId="0" borderId="1" xfId="0" applyFont="1" applyFill="1" applyBorder="1" applyAlignment="1"/>
    <xf numFmtId="0" fontId="28" fillId="0" borderId="1" xfId="0" applyFont="1" applyFill="1" applyBorder="1" applyAlignment="1">
      <alignment horizontal="left" vertical="top" wrapText="1"/>
    </xf>
    <xf numFmtId="0" fontId="29" fillId="0" borderId="4" xfId="0" applyFont="1" applyFill="1" applyBorder="1" applyAlignment="1">
      <alignment horizontal="left" vertical="top" wrapText="1"/>
    </xf>
    <xf numFmtId="0" fontId="29" fillId="0" borderId="4" xfId="0" applyFont="1" applyFill="1" applyBorder="1" applyAlignment="1">
      <alignment horizontal="center" vertical="top" wrapText="1"/>
    </xf>
    <xf numFmtId="9" fontId="29" fillId="0" borderId="4" xfId="0" applyNumberFormat="1" applyFont="1" applyFill="1" applyBorder="1" applyAlignment="1">
      <alignment horizontal="center" vertical="top" wrapText="1"/>
    </xf>
    <xf numFmtId="10" fontId="26" fillId="0" borderId="4" xfId="0" applyNumberFormat="1" applyFont="1" applyFill="1" applyBorder="1" applyAlignment="1">
      <alignment horizontal="center" vertical="top" wrapText="1"/>
    </xf>
    <xf numFmtId="9" fontId="26" fillId="0" borderId="4" xfId="0" applyNumberFormat="1" applyFont="1" applyFill="1" applyBorder="1" applyAlignment="1">
      <alignment horizontal="center" vertical="top" wrapText="1"/>
    </xf>
    <xf numFmtId="164" fontId="26" fillId="0" borderId="4" xfId="0" applyNumberFormat="1" applyFont="1" applyFill="1" applyBorder="1" applyAlignment="1">
      <alignment horizontal="center" vertical="top" wrapText="1"/>
    </xf>
    <xf numFmtId="4" fontId="28" fillId="0" borderId="4" xfId="0" applyNumberFormat="1" applyFont="1" applyFill="1" applyBorder="1" applyAlignment="1">
      <alignment vertical="top" wrapText="1"/>
    </xf>
    <xf numFmtId="4" fontId="26" fillId="0" borderId="4" xfId="0" applyNumberFormat="1" applyFont="1" applyFill="1" applyBorder="1" applyAlignment="1">
      <alignment vertical="top" wrapText="1"/>
    </xf>
    <xf numFmtId="4" fontId="26" fillId="0" borderId="4" xfId="0" applyNumberFormat="1" applyFont="1" applyFill="1" applyBorder="1" applyAlignment="1"/>
    <xf numFmtId="164" fontId="26" fillId="0" borderId="4" xfId="0" applyNumberFormat="1" applyFont="1" applyBorder="1" applyAlignment="1">
      <alignment horizontal="center"/>
    </xf>
    <xf numFmtId="0" fontId="26" fillId="0" borderId="1" xfId="0" applyFont="1" applyBorder="1" applyAlignment="1"/>
    <xf numFmtId="9" fontId="26" fillId="0" borderId="4" xfId="0" applyNumberFormat="1" applyFont="1" applyBorder="1" applyAlignment="1">
      <alignment horizontal="center"/>
    </xf>
    <xf numFmtId="0" fontId="26" fillId="0" borderId="4" xfId="0" applyFont="1" applyBorder="1" applyAlignment="1"/>
    <xf numFmtId="4" fontId="28" fillId="0" borderId="4" xfId="0" applyNumberFormat="1" applyFont="1" applyBorder="1" applyAlignment="1">
      <alignment vertical="top" wrapText="1"/>
    </xf>
    <xf numFmtId="4" fontId="26" fillId="0" borderId="4" xfId="0" applyNumberFormat="1" applyFont="1" applyBorder="1" applyAlignment="1">
      <alignment vertical="top" wrapText="1"/>
    </xf>
    <xf numFmtId="10" fontId="26" fillId="0" borderId="4" xfId="0" applyNumberFormat="1" applyFont="1" applyBorder="1" applyAlignment="1">
      <alignment horizontal="center"/>
    </xf>
    <xf numFmtId="4" fontId="26" fillId="0" borderId="4" xfId="0" applyNumberFormat="1" applyFont="1" applyBorder="1" applyAlignment="1"/>
    <xf numFmtId="0" fontId="28" fillId="3" borderId="4" xfId="0" applyFont="1" applyFill="1" applyBorder="1" applyAlignment="1"/>
    <xf numFmtId="9" fontId="28" fillId="3" borderId="4" xfId="0" applyNumberFormat="1" applyFont="1" applyFill="1" applyBorder="1" applyAlignment="1">
      <alignment horizontal="center"/>
    </xf>
    <xf numFmtId="0" fontId="28" fillId="3" borderId="4" xfId="0" applyFont="1" applyFill="1" applyBorder="1" applyAlignment="1">
      <alignment horizontal="center"/>
    </xf>
    <xf numFmtId="0" fontId="27" fillId="0" borderId="2" xfId="0" applyFont="1" applyBorder="1" applyAlignment="1">
      <alignment horizontal="centerContinuous" vertical="center" wrapText="1"/>
    </xf>
    <xf numFmtId="0" fontId="27" fillId="0" borderId="3" xfId="0" applyFont="1" applyBorder="1" applyAlignment="1">
      <alignment horizontal="centerContinuous" vertical="center" wrapText="1"/>
    </xf>
    <xf numFmtId="0" fontId="27" fillId="0" borderId="0" xfId="0" applyFont="1" applyAlignment="1">
      <alignment wrapText="1"/>
    </xf>
    <xf numFmtId="0" fontId="27" fillId="0" borderId="4" xfId="0" applyFont="1" applyBorder="1" applyAlignment="1">
      <alignment vertical="center" wrapText="1"/>
    </xf>
    <xf numFmtId="2" fontId="27" fillId="0" borderId="4" xfId="0" applyNumberFormat="1" applyFont="1" applyBorder="1" applyAlignment="1">
      <alignment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center" vertical="center" wrapText="1"/>
    </xf>
    <xf numFmtId="2" fontId="26" fillId="0" borderId="4" xfId="0" applyNumberFormat="1" applyFont="1" applyBorder="1" applyAlignment="1">
      <alignment vertical="center" wrapText="1"/>
    </xf>
    <xf numFmtId="0" fontId="26" fillId="0" borderId="4" xfId="0" applyFont="1" applyBorder="1" applyAlignment="1">
      <alignment vertical="center" wrapText="1"/>
    </xf>
    <xf numFmtId="0" fontId="28" fillId="0" borderId="4" xfId="0" applyFont="1" applyFill="1" applyBorder="1" applyAlignment="1">
      <alignment horizontal="left" vertical="top" wrapText="1"/>
    </xf>
    <xf numFmtId="4" fontId="26" fillId="0" borderId="3" xfId="0" applyNumberFormat="1" applyFont="1" applyFill="1" applyBorder="1" applyAlignment="1">
      <alignment horizontal="right" vertical="top" wrapText="1"/>
    </xf>
    <xf numFmtId="0" fontId="21" fillId="0" borderId="4" xfId="0" applyFont="1" applyFill="1" applyBorder="1" applyAlignment="1">
      <alignment horizontal="left" vertical="top" wrapText="1"/>
    </xf>
    <xf numFmtId="4" fontId="21" fillId="0" borderId="4" xfId="0" applyNumberFormat="1" applyFont="1" applyBorder="1" applyAlignment="1">
      <alignment horizontal="right" vertical="top" wrapText="1"/>
    </xf>
    <xf numFmtId="0" fontId="22" fillId="2" borderId="4" xfId="0" applyFont="1" applyFill="1" applyBorder="1" applyAlignment="1">
      <alignment horizontal="left" vertical="top" wrapText="1"/>
    </xf>
    <xf numFmtId="4" fontId="22" fillId="2" borderId="4" xfId="0" applyNumberFormat="1" applyFont="1" applyFill="1" applyBorder="1" applyAlignment="1">
      <alignment horizontal="right" vertical="top" wrapText="1"/>
    </xf>
    <xf numFmtId="0" fontId="22" fillId="0" borderId="4" xfId="0" applyFont="1" applyBorder="1" applyAlignment="1">
      <alignment horizontal="center"/>
    </xf>
    <xf numFmtId="4" fontId="22" fillId="0" borderId="4" xfId="0" applyNumberFormat="1" applyFont="1" applyFill="1" applyBorder="1" applyAlignment="1">
      <alignment horizontal="right" vertical="top" wrapText="1"/>
    </xf>
    <xf numFmtId="0" fontId="22" fillId="0" borderId="4" xfId="0" applyFont="1" applyFill="1" applyBorder="1" applyAlignment="1">
      <alignment horizontal="center"/>
    </xf>
    <xf numFmtId="4" fontId="20" fillId="0" borderId="4" xfId="0" applyNumberFormat="1" applyFont="1" applyFill="1" applyBorder="1" applyAlignment="1">
      <alignment horizontal="right" vertical="top" wrapText="1"/>
    </xf>
    <xf numFmtId="9" fontId="22" fillId="0" borderId="4" xfId="0" applyNumberFormat="1" applyFont="1" applyFill="1" applyBorder="1" applyAlignment="1">
      <alignment horizontal="center"/>
    </xf>
    <xf numFmtId="0" fontId="23" fillId="0" borderId="4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2" fillId="0" borderId="4" xfId="0" applyFont="1" applyBorder="1" applyAlignment="1"/>
    <xf numFmtId="0" fontId="9" fillId="0" borderId="1" xfId="0" applyFont="1" applyBorder="1" applyAlignment="1">
      <alignment wrapText="1"/>
    </xf>
    <xf numFmtId="4" fontId="9" fillId="0" borderId="4" xfId="0" applyNumberFormat="1" applyFont="1" applyBorder="1" applyAlignment="1">
      <alignment horizontal="right" wrapText="1"/>
    </xf>
    <xf numFmtId="165" fontId="22" fillId="2" borderId="4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2" fillId="0" borderId="4" xfId="0" applyFont="1" applyFill="1" applyBorder="1" applyAlignment="1"/>
    <xf numFmtId="0" fontId="22" fillId="0" borderId="4" xfId="0" applyFont="1" applyBorder="1" applyAlignment="1">
      <alignment horizontal="left" vertical="top" wrapText="1"/>
    </xf>
    <xf numFmtId="2" fontId="5" fillId="3" borderId="4" xfId="0" applyNumberFormat="1" applyFont="1" applyFill="1" applyBorder="1"/>
    <xf numFmtId="2" fontId="5" fillId="0" borderId="4" xfId="0" applyNumberFormat="1" applyFont="1" applyBorder="1"/>
    <xf numFmtId="0" fontId="9" fillId="0" borderId="4" xfId="0" applyFont="1" applyBorder="1" applyAlignment="1"/>
    <xf numFmtId="0" fontId="5" fillId="0" borderId="4" xfId="0" applyFont="1" applyBorder="1"/>
    <xf numFmtId="0" fontId="13" fillId="0" borderId="4" xfId="0" applyFont="1" applyBorder="1" applyAlignment="1">
      <alignment wrapText="1"/>
    </xf>
    <xf numFmtId="4" fontId="9" fillId="0" borderId="4" xfId="0" applyNumberFormat="1" applyFont="1" applyBorder="1" applyAlignment="1">
      <alignment wrapText="1"/>
    </xf>
    <xf numFmtId="4" fontId="9" fillId="0" borderId="4" xfId="0" applyNumberFormat="1" applyFont="1" applyBorder="1"/>
    <xf numFmtId="0" fontId="30" fillId="0" borderId="0" xfId="0" applyFont="1"/>
    <xf numFmtId="1" fontId="9" fillId="0" borderId="4" xfId="0" applyNumberFormat="1" applyFont="1" applyBorder="1" applyAlignment="1">
      <alignment horizontal="center" vertical="top" wrapText="1"/>
    </xf>
    <xf numFmtId="0" fontId="21" fillId="2" borderId="4" xfId="0" applyFont="1" applyFill="1" applyBorder="1" applyAlignment="1">
      <alignment horizontal="left" vertical="top"/>
    </xf>
    <xf numFmtId="1" fontId="0" fillId="0" borderId="4" xfId="0" applyNumberFormat="1" applyFont="1" applyFill="1" applyBorder="1" applyAlignment="1">
      <alignment horizontal="center" vertical="top" wrapText="1"/>
    </xf>
    <xf numFmtId="0" fontId="30" fillId="0" borderId="4" xfId="0" applyFont="1" applyBorder="1" applyAlignment="1">
      <alignment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top" wrapText="1"/>
    </xf>
    <xf numFmtId="1" fontId="14" fillId="0" borderId="4" xfId="0" applyNumberFormat="1" applyFont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0" fontId="33" fillId="0" borderId="0" xfId="0" applyFont="1" applyAlignment="1">
      <alignment vertical="top"/>
    </xf>
    <xf numFmtId="49" fontId="33" fillId="0" borderId="0" xfId="0" applyNumberFormat="1" applyFont="1" applyAlignment="1">
      <alignment horizontal="left" vertical="top"/>
    </xf>
    <xf numFmtId="0" fontId="20" fillId="0" borderId="4" xfId="0" applyFont="1" applyFill="1" applyBorder="1" applyAlignment="1"/>
    <xf numFmtId="9" fontId="20" fillId="0" borderId="4" xfId="0" applyNumberFormat="1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/>
    </xf>
    <xf numFmtId="164" fontId="22" fillId="0" borderId="4" xfId="0" applyNumberFormat="1" applyFont="1" applyFill="1" applyBorder="1" applyAlignment="1">
      <alignment horizontal="center"/>
    </xf>
    <xf numFmtId="49" fontId="24" fillId="0" borderId="0" xfId="0" applyNumberFormat="1" applyFont="1" applyAlignment="1">
      <alignment vertical="top"/>
    </xf>
    <xf numFmtId="0" fontId="34" fillId="0" borderId="0" xfId="0" applyFont="1"/>
    <xf numFmtId="0" fontId="34" fillId="0" borderId="0" xfId="0" applyFont="1" applyAlignment="1"/>
    <xf numFmtId="49" fontId="24" fillId="0" borderId="0" xfId="0" applyNumberFormat="1" applyFont="1" applyAlignment="1">
      <alignment horizontal="left" vertical="top"/>
    </xf>
    <xf numFmtId="4" fontId="24" fillId="0" borderId="0" xfId="0" applyNumberFormat="1" applyFont="1" applyAlignment="1">
      <alignment vertical="top"/>
    </xf>
    <xf numFmtId="0" fontId="30" fillId="0" borderId="4" xfId="0" applyFont="1" applyBorder="1" applyAlignment="1">
      <alignment horizontal="center" vertical="center"/>
    </xf>
    <xf numFmtId="4" fontId="0" fillId="0" borderId="0" xfId="0" applyNumberFormat="1"/>
    <xf numFmtId="4" fontId="0" fillId="0" borderId="0" xfId="0" applyNumberFormat="1" applyAlignment="1">
      <alignment vertical="top"/>
    </xf>
    <xf numFmtId="4" fontId="0" fillId="0" borderId="0" xfId="0" applyNumberFormat="1" applyFill="1"/>
    <xf numFmtId="2" fontId="0" fillId="0" borderId="0" xfId="0" applyNumberFormat="1"/>
    <xf numFmtId="0" fontId="24" fillId="0" borderId="0" xfId="0" applyFont="1" applyAlignment="1">
      <alignment horizontal="right" vertical="top"/>
    </xf>
    <xf numFmtId="0" fontId="35" fillId="0" borderId="0" xfId="0" applyFont="1"/>
    <xf numFmtId="0" fontId="12" fillId="0" borderId="0" xfId="0" applyFont="1"/>
    <xf numFmtId="0" fontId="32" fillId="0" borderId="0" xfId="0" applyFont="1" applyAlignment="1">
      <alignment horizontal="left"/>
    </xf>
    <xf numFmtId="0" fontId="33" fillId="0" borderId="0" xfId="0" applyFont="1"/>
    <xf numFmtId="0" fontId="36" fillId="0" borderId="0" xfId="0" applyFont="1"/>
    <xf numFmtId="0" fontId="37" fillId="0" borderId="0" xfId="0" applyFont="1"/>
    <xf numFmtId="4" fontId="24" fillId="0" borderId="0" xfId="0" applyNumberFormat="1" applyFont="1"/>
    <xf numFmtId="0" fontId="24" fillId="0" borderId="0" xfId="0" applyFont="1" applyAlignment="1">
      <alignment horizontal="left" vertical="top"/>
    </xf>
    <xf numFmtId="0" fontId="12" fillId="0" borderId="7" xfId="0" applyFont="1" applyBorder="1"/>
    <xf numFmtId="0" fontId="36" fillId="0" borderId="0" xfId="0" applyFont="1" applyAlignment="1">
      <alignment wrapText="1"/>
    </xf>
    <xf numFmtId="0" fontId="12" fillId="0" borderId="0" xfId="0" applyFont="1" applyAlignment="1">
      <alignment horizontal="left" vertical="top"/>
    </xf>
    <xf numFmtId="0" fontId="38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vertical="top"/>
    </xf>
    <xf numFmtId="49" fontId="24" fillId="0" borderId="7" xfId="0" applyNumberFormat="1" applyFont="1" applyBorder="1" applyAlignment="1">
      <alignment horizontal="left" vertical="top"/>
    </xf>
    <xf numFmtId="1" fontId="9" fillId="0" borderId="4" xfId="0" applyNumberFormat="1" applyFont="1" applyFill="1" applyBorder="1" applyAlignment="1">
      <alignment horizontal="center" vertical="top" wrapText="1"/>
    </xf>
    <xf numFmtId="4" fontId="21" fillId="0" borderId="4" xfId="0" applyNumberFormat="1" applyFont="1" applyFill="1" applyBorder="1" applyAlignment="1">
      <alignment horizontal="right" vertical="top" wrapText="1"/>
    </xf>
    <xf numFmtId="165" fontId="22" fillId="0" borderId="4" xfId="0" applyNumberFormat="1" applyFont="1" applyFill="1" applyBorder="1" applyAlignment="1">
      <alignment horizontal="center" vertical="top" wrapText="1"/>
    </xf>
    <xf numFmtId="167" fontId="22" fillId="0" borderId="4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left" vertical="top"/>
    </xf>
    <xf numFmtId="1" fontId="14" fillId="0" borderId="4" xfId="0" applyNumberFormat="1" applyFont="1" applyFill="1" applyBorder="1" applyAlignment="1">
      <alignment horizontal="center" vertical="top" wrapText="1"/>
    </xf>
    <xf numFmtId="0" fontId="39" fillId="0" borderId="4" xfId="0" applyFont="1" applyFill="1" applyBorder="1" applyAlignment="1">
      <alignment horizontal="left" vertical="top" wrapText="1"/>
    </xf>
    <xf numFmtId="0" fontId="14" fillId="0" borderId="4" xfId="0" applyFont="1" applyFill="1" applyBorder="1" applyAlignment="1"/>
    <xf numFmtId="2" fontId="5" fillId="0" borderId="4" xfId="0" applyNumberFormat="1" applyFont="1" applyFill="1" applyBorder="1"/>
    <xf numFmtId="0" fontId="12" fillId="0" borderId="0" xfId="0" applyFont="1" applyAlignment="1">
      <alignment horizontal="left" vertical="top"/>
    </xf>
    <xf numFmtId="0" fontId="24" fillId="0" borderId="5" xfId="0" applyFont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0" fillId="0" borderId="3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31" fillId="0" borderId="0" xfId="0" applyFont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3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6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4" fillId="0" borderId="0" xfId="0" applyFont="1" applyAlignment="1">
      <alignment horizontal="right"/>
    </xf>
    <xf numFmtId="0" fontId="24" fillId="0" borderId="0" xfId="0" applyFont="1" applyAlignment="1">
      <alignment horizontal="right" vertical="top"/>
    </xf>
    <xf numFmtId="0" fontId="25" fillId="0" borderId="0" xfId="0" applyFont="1" applyAlignment="1">
      <alignment horizontal="right" vertical="top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3" borderId="6" xfId="0" applyFont="1" applyFill="1" applyBorder="1" applyAlignment="1">
      <alignment horizontal="center" wrapText="1"/>
    </xf>
    <xf numFmtId="0" fontId="9" fillId="3" borderId="0" xfId="0" applyFont="1" applyFill="1" applyAlignment="1">
      <alignment horizontal="center" wrapText="1"/>
    </xf>
    <xf numFmtId="0" fontId="24" fillId="0" borderId="0" xfId="0" applyFont="1" applyBorder="1" applyAlignment="1">
      <alignment horizontal="left" vertical="top" wrapText="1"/>
    </xf>
    <xf numFmtId="0" fontId="13" fillId="0" borderId="2" xfId="0" applyFont="1" applyBorder="1" applyAlignment="1">
      <alignment wrapText="1"/>
    </xf>
    <xf numFmtId="0" fontId="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K167"/>
  <sheetViews>
    <sheetView tabSelected="1" view="pageBreakPreview" zoomScaleNormal="90" zoomScaleSheetLayoutView="100" workbookViewId="0">
      <selection activeCell="E145" sqref="E145:E164"/>
    </sheetView>
  </sheetViews>
  <sheetFormatPr defaultRowHeight="12.75" x14ac:dyDescent="0.2"/>
  <cols>
    <col min="1" max="1" width="3.85546875" customWidth="1"/>
    <col min="2" max="2" width="29.42578125" customWidth="1"/>
    <col min="3" max="3" width="29.85546875" customWidth="1"/>
    <col min="4" max="4" width="22.28515625" customWidth="1"/>
    <col min="5" max="5" width="17.5703125" customWidth="1"/>
    <col min="6" max="6" width="13.140625" customWidth="1"/>
  </cols>
  <sheetData>
    <row r="1" spans="1:5" ht="18.75" x14ac:dyDescent="0.3">
      <c r="A1" s="120" t="s">
        <v>273</v>
      </c>
      <c r="B1" s="303"/>
      <c r="E1" s="4"/>
    </row>
    <row r="2" spans="1:5" ht="15.75" x14ac:dyDescent="0.25">
      <c r="A2" s="12"/>
      <c r="D2" s="285"/>
      <c r="E2" s="304"/>
    </row>
    <row r="3" spans="1:5" ht="15.75" x14ac:dyDescent="0.25">
      <c r="B3" s="305"/>
      <c r="C3" s="306"/>
      <c r="D3" s="313" t="s">
        <v>99</v>
      </c>
      <c r="E3" s="314"/>
    </row>
    <row r="4" spans="1:5" ht="15.75" x14ac:dyDescent="0.2">
      <c r="C4" s="286"/>
      <c r="D4" s="315" t="s">
        <v>310</v>
      </c>
      <c r="E4" s="315"/>
    </row>
    <row r="5" spans="1:5" ht="15.75" x14ac:dyDescent="0.25">
      <c r="B5" s="286"/>
      <c r="C5" s="287"/>
      <c r="D5" s="304" t="s">
        <v>309</v>
      </c>
      <c r="E5" s="304"/>
    </row>
    <row r="6" spans="1:5" ht="17.25" customHeight="1" x14ac:dyDescent="0.25">
      <c r="B6" s="306"/>
      <c r="C6" s="306"/>
      <c r="D6" s="316" t="s">
        <v>274</v>
      </c>
      <c r="E6" s="314" t="s">
        <v>311</v>
      </c>
    </row>
    <row r="7" spans="1:5" ht="15.75" x14ac:dyDescent="0.25">
      <c r="B7" s="286"/>
      <c r="C7" s="307"/>
      <c r="D7" s="328" t="s">
        <v>278</v>
      </c>
      <c r="E7" s="328"/>
    </row>
    <row r="9" spans="1:5" x14ac:dyDescent="0.2">
      <c r="A9" s="335" t="s">
        <v>170</v>
      </c>
      <c r="B9" s="335"/>
      <c r="C9" s="335"/>
      <c r="D9" s="335"/>
      <c r="E9" s="335"/>
    </row>
    <row r="10" spans="1:5" x14ac:dyDescent="0.2">
      <c r="A10" s="336" t="s">
        <v>272</v>
      </c>
      <c r="B10" s="336"/>
      <c r="C10" s="336"/>
      <c r="D10" s="336"/>
      <c r="E10" s="336"/>
    </row>
    <row r="11" spans="1:5" x14ac:dyDescent="0.2">
      <c r="A11" s="2" t="s">
        <v>2</v>
      </c>
      <c r="B11" s="2"/>
      <c r="C11" s="2"/>
      <c r="D11" s="2"/>
      <c r="E11" s="2"/>
    </row>
    <row r="12" spans="1:5" ht="27" customHeight="1" x14ac:dyDescent="0.2">
      <c r="A12" s="7" t="s">
        <v>0</v>
      </c>
      <c r="C12" s="337" t="s">
        <v>303</v>
      </c>
      <c r="D12" s="337"/>
      <c r="E12" s="337"/>
    </row>
    <row r="13" spans="1:5" ht="18" x14ac:dyDescent="0.25">
      <c r="A13" s="2" t="s">
        <v>5</v>
      </c>
      <c r="B13" s="2"/>
      <c r="C13" s="2"/>
      <c r="D13" s="2"/>
      <c r="E13" s="2"/>
    </row>
    <row r="14" spans="1:5" x14ac:dyDescent="0.2">
      <c r="A14" s="2" t="s">
        <v>312</v>
      </c>
      <c r="B14" s="2"/>
      <c r="C14" s="2"/>
      <c r="D14" s="2"/>
      <c r="E14" s="2"/>
    </row>
    <row r="15" spans="1:5" x14ac:dyDescent="0.2">
      <c r="A15" s="2"/>
      <c r="B15" s="2"/>
      <c r="C15" s="2"/>
      <c r="D15" s="2"/>
      <c r="E15" s="2"/>
    </row>
    <row r="16" spans="1:5" s="277" customFormat="1" ht="72" x14ac:dyDescent="0.2">
      <c r="A16" s="281" t="s">
        <v>1</v>
      </c>
      <c r="B16" s="282" t="s">
        <v>11</v>
      </c>
      <c r="C16" s="282" t="s">
        <v>4</v>
      </c>
      <c r="D16" s="282" t="s">
        <v>10</v>
      </c>
      <c r="E16" s="297" t="s">
        <v>226</v>
      </c>
    </row>
    <row r="17" spans="1:5" s="277" customFormat="1" ht="12" x14ac:dyDescent="0.2">
      <c r="A17" s="283">
        <v>1</v>
      </c>
      <c r="B17" s="283">
        <v>2</v>
      </c>
      <c r="C17" s="283">
        <v>3</v>
      </c>
      <c r="D17" s="283">
        <v>4</v>
      </c>
      <c r="E17" s="283">
        <v>5</v>
      </c>
    </row>
    <row r="18" spans="1:5" x14ac:dyDescent="0.2">
      <c r="A18" s="338" t="s">
        <v>12</v>
      </c>
      <c r="B18" s="338"/>
      <c r="C18" s="338"/>
      <c r="D18" s="338"/>
      <c r="E18" s="338"/>
    </row>
    <row r="19" spans="1:5" x14ac:dyDescent="0.2">
      <c r="A19" s="339" t="s">
        <v>13</v>
      </c>
      <c r="B19" s="340"/>
      <c r="C19" s="340"/>
      <c r="D19" s="340"/>
      <c r="E19" s="340"/>
    </row>
    <row r="20" spans="1:5" ht="25.5" x14ac:dyDescent="0.2">
      <c r="A20" s="278">
        <v>1</v>
      </c>
      <c r="B20" s="252" t="s">
        <v>291</v>
      </c>
      <c r="C20" s="32" t="s">
        <v>247</v>
      </c>
      <c r="D20" s="111"/>
      <c r="E20" s="253"/>
    </row>
    <row r="21" spans="1:5" x14ac:dyDescent="0.2">
      <c r="A21" s="278"/>
      <c r="B21" s="252" t="s">
        <v>221</v>
      </c>
      <c r="C21" s="32"/>
      <c r="D21" s="111"/>
      <c r="E21" s="253"/>
    </row>
    <row r="22" spans="1:5" x14ac:dyDescent="0.2">
      <c r="A22" s="70"/>
      <c r="B22" s="254" t="s">
        <v>14</v>
      </c>
      <c r="C22" s="112"/>
      <c r="D22" s="112"/>
      <c r="E22" s="255"/>
    </row>
    <row r="23" spans="1:5" x14ac:dyDescent="0.2">
      <c r="A23" s="70" t="s">
        <v>15</v>
      </c>
      <c r="B23" s="254" t="s">
        <v>16</v>
      </c>
      <c r="C23" s="256" t="s">
        <v>249</v>
      </c>
      <c r="D23" s="266"/>
      <c r="E23" s="255"/>
    </row>
    <row r="24" spans="1:5" x14ac:dyDescent="0.2">
      <c r="A24" s="70" t="s">
        <v>18</v>
      </c>
      <c r="B24" s="254" t="s">
        <v>304</v>
      </c>
      <c r="C24" s="256" t="s">
        <v>249</v>
      </c>
      <c r="D24" s="266"/>
      <c r="E24" s="255"/>
    </row>
    <row r="25" spans="1:5" x14ac:dyDescent="0.2">
      <c r="A25" s="70" t="s">
        <v>20</v>
      </c>
      <c r="B25" s="254" t="s">
        <v>21</v>
      </c>
      <c r="C25" s="256" t="s">
        <v>249</v>
      </c>
      <c r="D25" s="266"/>
      <c r="E25" s="255"/>
    </row>
    <row r="26" spans="1:5" x14ac:dyDescent="0.2">
      <c r="A26" s="70" t="s">
        <v>22</v>
      </c>
      <c r="B26" s="254" t="s">
        <v>305</v>
      </c>
      <c r="C26" s="256" t="s">
        <v>249</v>
      </c>
      <c r="D26" s="113"/>
      <c r="E26" s="255"/>
    </row>
    <row r="27" spans="1:5" s="267" customFormat="1" ht="14.25" customHeight="1" x14ac:dyDescent="0.2">
      <c r="A27" s="70" t="s">
        <v>24</v>
      </c>
      <c r="B27" s="254" t="s">
        <v>25</v>
      </c>
      <c r="C27" s="256" t="s">
        <v>249</v>
      </c>
      <c r="D27" s="113"/>
      <c r="E27" s="255"/>
    </row>
    <row r="28" spans="1:5" x14ac:dyDescent="0.2">
      <c r="A28" s="70" t="s">
        <v>233</v>
      </c>
      <c r="B28" s="254" t="s">
        <v>164</v>
      </c>
      <c r="C28" s="256" t="s">
        <v>249</v>
      </c>
      <c r="D28" s="266"/>
      <c r="E28" s="255"/>
    </row>
    <row r="29" spans="1:5" x14ac:dyDescent="0.2">
      <c r="A29" s="21"/>
      <c r="B29" s="279" t="s">
        <v>76</v>
      </c>
      <c r="C29" s="114"/>
      <c r="D29" s="114"/>
      <c r="E29" s="253"/>
    </row>
    <row r="30" spans="1:5" ht="30" customHeight="1" x14ac:dyDescent="0.2">
      <c r="A30" s="98"/>
      <c r="B30" s="262" t="s">
        <v>292</v>
      </c>
      <c r="C30" s="261"/>
      <c r="D30" s="261"/>
      <c r="E30" s="259"/>
    </row>
    <row r="31" spans="1:5" s="267" customFormat="1" ht="25.5" x14ac:dyDescent="0.2">
      <c r="A31" s="280">
        <v>1</v>
      </c>
      <c r="B31" s="252" t="s">
        <v>293</v>
      </c>
      <c r="C31" s="111" t="s">
        <v>32</v>
      </c>
      <c r="D31" s="114"/>
      <c r="E31" s="259"/>
    </row>
    <row r="32" spans="1:5" x14ac:dyDescent="0.2">
      <c r="A32" s="80" t="s">
        <v>15</v>
      </c>
      <c r="B32" s="114" t="s">
        <v>279</v>
      </c>
      <c r="C32" s="260">
        <v>0.72</v>
      </c>
      <c r="D32" s="258"/>
      <c r="E32" s="257"/>
    </row>
    <row r="33" spans="1:5" x14ac:dyDescent="0.2">
      <c r="A33" s="80" t="s">
        <v>18</v>
      </c>
      <c r="B33" s="114" t="s">
        <v>280</v>
      </c>
      <c r="C33" s="260">
        <v>0.08</v>
      </c>
      <c r="D33" s="258"/>
      <c r="E33" s="257"/>
    </row>
    <row r="34" spans="1:5" x14ac:dyDescent="0.2">
      <c r="A34" s="80" t="s">
        <v>20</v>
      </c>
      <c r="B34" s="114" t="s">
        <v>281</v>
      </c>
      <c r="C34" s="260">
        <v>0.01</v>
      </c>
      <c r="D34" s="258"/>
      <c r="E34" s="257"/>
    </row>
    <row r="35" spans="1:5" x14ac:dyDescent="0.2">
      <c r="A35" s="80" t="s">
        <v>22</v>
      </c>
      <c r="B35" s="268" t="s">
        <v>37</v>
      </c>
      <c r="C35" s="260">
        <v>7.0000000000000007E-2</v>
      </c>
      <c r="D35" s="258"/>
      <c r="E35" s="257"/>
    </row>
    <row r="36" spans="1:5" x14ac:dyDescent="0.2">
      <c r="A36" s="80" t="s">
        <v>24</v>
      </c>
      <c r="B36" s="268" t="s">
        <v>282</v>
      </c>
      <c r="C36" s="260">
        <v>0.12</v>
      </c>
      <c r="D36" s="258"/>
      <c r="E36" s="257"/>
    </row>
    <row r="37" spans="1:5" x14ac:dyDescent="0.2">
      <c r="A37" s="88"/>
      <c r="B37" s="288" t="s">
        <v>41</v>
      </c>
      <c r="C37" s="289"/>
      <c r="D37" s="290"/>
      <c r="E37" s="259"/>
    </row>
    <row r="38" spans="1:5" x14ac:dyDescent="0.2">
      <c r="A38" s="88"/>
      <c r="B38" s="288" t="s">
        <v>42</v>
      </c>
      <c r="C38" s="289"/>
      <c r="D38" s="290"/>
      <c r="E38" s="259"/>
    </row>
    <row r="39" spans="1:5" x14ac:dyDescent="0.2">
      <c r="A39" s="88"/>
      <c r="B39" s="288" t="s">
        <v>126</v>
      </c>
      <c r="C39" s="289"/>
      <c r="D39" s="290"/>
      <c r="E39" s="259"/>
    </row>
    <row r="40" spans="1:5" x14ac:dyDescent="0.2">
      <c r="A40" s="88"/>
      <c r="B40" s="288" t="s">
        <v>283</v>
      </c>
      <c r="C40" s="289"/>
      <c r="D40" s="290"/>
      <c r="E40" s="259"/>
    </row>
    <row r="41" spans="1:5" x14ac:dyDescent="0.2">
      <c r="A41" s="88"/>
      <c r="B41" s="288" t="s">
        <v>43</v>
      </c>
      <c r="C41" s="289"/>
      <c r="D41" s="290"/>
      <c r="E41" s="259"/>
    </row>
    <row r="42" spans="1:5" ht="13.5" customHeight="1" x14ac:dyDescent="0.2">
      <c r="A42" s="88"/>
      <c r="B42" s="288" t="s">
        <v>128</v>
      </c>
      <c r="C42" s="289"/>
      <c r="D42" s="290"/>
      <c r="E42" s="259"/>
    </row>
    <row r="43" spans="1:5" s="102" customFormat="1" hidden="1" x14ac:dyDescent="0.2">
      <c r="A43" s="88"/>
      <c r="B43" s="288" t="s">
        <v>227</v>
      </c>
      <c r="C43" s="289"/>
      <c r="D43" s="290"/>
      <c r="E43" s="259"/>
    </row>
    <row r="44" spans="1:5" ht="25.5" hidden="1" x14ac:dyDescent="0.2">
      <c r="A44" s="318">
        <v>3</v>
      </c>
      <c r="B44" s="252" t="s">
        <v>244</v>
      </c>
      <c r="C44" s="32" t="s">
        <v>228</v>
      </c>
      <c r="D44" s="111"/>
      <c r="E44" s="319"/>
    </row>
    <row r="45" spans="1:5" hidden="1" x14ac:dyDescent="0.2">
      <c r="A45" s="318"/>
      <c r="B45" s="252" t="s">
        <v>221</v>
      </c>
      <c r="C45" s="32"/>
      <c r="D45" s="111"/>
      <c r="E45" s="319"/>
    </row>
    <row r="46" spans="1:5" hidden="1" x14ac:dyDescent="0.2">
      <c r="A46" s="80"/>
      <c r="B46" s="114" t="s">
        <v>14</v>
      </c>
      <c r="C46" s="111"/>
      <c r="D46" s="111"/>
      <c r="E46" s="257"/>
    </row>
    <row r="47" spans="1:5" hidden="1" x14ac:dyDescent="0.2">
      <c r="A47" s="80" t="s">
        <v>122</v>
      </c>
      <c r="B47" s="114" t="s">
        <v>229</v>
      </c>
      <c r="C47" s="111" t="s">
        <v>230</v>
      </c>
      <c r="D47" s="111"/>
      <c r="E47" s="257"/>
    </row>
    <row r="48" spans="1:5" hidden="1" x14ac:dyDescent="0.2">
      <c r="A48" s="80" t="s">
        <v>123</v>
      </c>
      <c r="B48" s="114" t="s">
        <v>231</v>
      </c>
      <c r="C48" s="111" t="s">
        <v>230</v>
      </c>
      <c r="D48" s="320"/>
      <c r="E48" s="257"/>
    </row>
    <row r="49" spans="1:5" hidden="1" x14ac:dyDescent="0.2">
      <c r="A49" s="80" t="s">
        <v>124</v>
      </c>
      <c r="B49" s="114" t="s">
        <v>232</v>
      </c>
      <c r="C49" s="111" t="s">
        <v>230</v>
      </c>
      <c r="D49" s="321"/>
      <c r="E49" s="257"/>
    </row>
    <row r="50" spans="1:5" hidden="1" x14ac:dyDescent="0.2">
      <c r="A50" s="80" t="s">
        <v>125</v>
      </c>
      <c r="B50" s="114" t="s">
        <v>21</v>
      </c>
      <c r="C50" s="111" t="s">
        <v>230</v>
      </c>
      <c r="D50" s="320"/>
      <c r="E50" s="257"/>
    </row>
    <row r="51" spans="1:5" hidden="1" x14ac:dyDescent="0.2">
      <c r="A51" s="80" t="s">
        <v>258</v>
      </c>
      <c r="B51" s="114" t="s">
        <v>234</v>
      </c>
      <c r="C51" s="111" t="s">
        <v>230</v>
      </c>
      <c r="D51" s="320"/>
      <c r="E51" s="257"/>
    </row>
    <row r="52" spans="1:5" s="267" customFormat="1" ht="14.25" hidden="1" customHeight="1" x14ac:dyDescent="0.2">
      <c r="A52" s="322" t="s">
        <v>259</v>
      </c>
      <c r="B52" s="114" t="s">
        <v>25</v>
      </c>
      <c r="C52" s="111" t="s">
        <v>230</v>
      </c>
      <c r="D52" s="320"/>
      <c r="E52" s="257"/>
    </row>
    <row r="53" spans="1:5" hidden="1" x14ac:dyDescent="0.2">
      <c r="A53" s="80" t="s">
        <v>260</v>
      </c>
      <c r="B53" s="114" t="s">
        <v>164</v>
      </c>
      <c r="C53" s="111" t="s">
        <v>230</v>
      </c>
      <c r="D53" s="320"/>
      <c r="E53" s="257"/>
    </row>
    <row r="54" spans="1:5" hidden="1" x14ac:dyDescent="0.2">
      <c r="A54" s="88"/>
      <c r="B54" s="323" t="s">
        <v>235</v>
      </c>
      <c r="C54" s="114"/>
      <c r="D54" s="114"/>
      <c r="E54" s="319"/>
    </row>
    <row r="55" spans="1:5" ht="26.25" hidden="1" customHeight="1" x14ac:dyDescent="0.2">
      <c r="A55" s="98"/>
      <c r="B55" s="262" t="s">
        <v>245</v>
      </c>
      <c r="C55" s="261"/>
      <c r="D55" s="261"/>
      <c r="E55" s="259"/>
    </row>
    <row r="56" spans="1:5" s="267" customFormat="1" ht="25.5" hidden="1" x14ac:dyDescent="0.2">
      <c r="A56" s="280">
        <v>1</v>
      </c>
      <c r="B56" s="252" t="s">
        <v>236</v>
      </c>
      <c r="C56" s="111" t="s">
        <v>32</v>
      </c>
      <c r="D56" s="114"/>
      <c r="E56" s="259"/>
    </row>
    <row r="57" spans="1:5" hidden="1" x14ac:dyDescent="0.2">
      <c r="A57" s="80" t="s">
        <v>15</v>
      </c>
      <c r="B57" s="114" t="s">
        <v>237</v>
      </c>
      <c r="C57" s="291">
        <v>0.19</v>
      </c>
      <c r="D57" s="258"/>
      <c r="E57" s="257"/>
    </row>
    <row r="58" spans="1:5" hidden="1" x14ac:dyDescent="0.2">
      <c r="A58" s="80" t="s">
        <v>18</v>
      </c>
      <c r="B58" s="114" t="s">
        <v>238</v>
      </c>
      <c r="C58" s="260">
        <v>0.6</v>
      </c>
      <c r="D58" s="258"/>
      <c r="E58" s="257"/>
    </row>
    <row r="59" spans="1:5" hidden="1" x14ac:dyDescent="0.2">
      <c r="A59" s="80" t="s">
        <v>20</v>
      </c>
      <c r="B59" s="114" t="s">
        <v>239</v>
      </c>
      <c r="C59" s="291">
        <v>0.04</v>
      </c>
      <c r="D59" s="258"/>
      <c r="E59" s="257"/>
    </row>
    <row r="60" spans="1:5" hidden="1" x14ac:dyDescent="0.2">
      <c r="A60" s="80" t="s">
        <v>22</v>
      </c>
      <c r="B60" s="268" t="s">
        <v>240</v>
      </c>
      <c r="C60" s="260">
        <v>0.08</v>
      </c>
      <c r="D60" s="258"/>
      <c r="E60" s="257"/>
    </row>
    <row r="61" spans="1:5" hidden="1" x14ac:dyDescent="0.2">
      <c r="A61" s="80" t="s">
        <v>24</v>
      </c>
      <c r="B61" s="268" t="s">
        <v>38</v>
      </c>
      <c r="C61" s="260">
        <v>0.09</v>
      </c>
      <c r="D61" s="258"/>
      <c r="E61" s="257"/>
    </row>
    <row r="62" spans="1:5" hidden="1" x14ac:dyDescent="0.2">
      <c r="A62" s="88"/>
      <c r="B62" s="288" t="s">
        <v>41</v>
      </c>
      <c r="C62" s="289"/>
      <c r="D62" s="290"/>
      <c r="E62" s="259"/>
    </row>
    <row r="63" spans="1:5" hidden="1" x14ac:dyDescent="0.2">
      <c r="A63" s="88"/>
      <c r="B63" s="288" t="s">
        <v>42</v>
      </c>
      <c r="C63" s="289"/>
      <c r="D63" s="290"/>
      <c r="E63" s="259"/>
    </row>
    <row r="64" spans="1:5" hidden="1" x14ac:dyDescent="0.2">
      <c r="A64" s="88"/>
      <c r="B64" s="288" t="s">
        <v>126</v>
      </c>
      <c r="C64" s="289"/>
      <c r="D64" s="290"/>
      <c r="E64" s="259"/>
    </row>
    <row r="65" spans="1:6" hidden="1" x14ac:dyDescent="0.2">
      <c r="A65" s="88"/>
      <c r="B65" s="330" t="s">
        <v>224</v>
      </c>
      <c r="C65" s="331"/>
      <c r="D65" s="290"/>
      <c r="E65" s="259"/>
    </row>
    <row r="66" spans="1:6" hidden="1" x14ac:dyDescent="0.2">
      <c r="A66" s="88"/>
      <c r="B66" s="288" t="s">
        <v>43</v>
      </c>
      <c r="C66" s="289"/>
      <c r="D66" s="290"/>
      <c r="E66" s="259"/>
    </row>
    <row r="67" spans="1:6" hidden="1" x14ac:dyDescent="0.2">
      <c r="A67" s="88"/>
      <c r="B67" s="288" t="s">
        <v>128</v>
      </c>
      <c r="C67" s="289"/>
      <c r="D67" s="290"/>
      <c r="E67" s="259"/>
    </row>
    <row r="68" spans="1:6" s="102" customFormat="1" ht="21.75" customHeight="1" x14ac:dyDescent="0.2">
      <c r="A68" s="88"/>
      <c r="B68" s="288" t="s">
        <v>285</v>
      </c>
      <c r="C68" s="289"/>
      <c r="D68" s="290"/>
      <c r="E68" s="259"/>
      <c r="F68" s="300"/>
    </row>
    <row r="69" spans="1:6" ht="25.5" x14ac:dyDescent="0.2">
      <c r="A69" s="318">
        <v>2</v>
      </c>
      <c r="B69" s="252" t="s">
        <v>285</v>
      </c>
      <c r="C69" s="32" t="s">
        <v>307</v>
      </c>
      <c r="D69" s="111"/>
      <c r="E69" s="319"/>
    </row>
    <row r="70" spans="1:6" x14ac:dyDescent="0.2">
      <c r="A70" s="318"/>
      <c r="B70" s="252" t="s">
        <v>221</v>
      </c>
      <c r="C70" s="32"/>
      <c r="D70" s="111"/>
      <c r="E70" s="319"/>
    </row>
    <row r="71" spans="1:6" x14ac:dyDescent="0.2">
      <c r="A71" s="80"/>
      <c r="B71" s="114" t="s">
        <v>14</v>
      </c>
      <c r="C71" s="111"/>
      <c r="D71" s="111"/>
      <c r="E71" s="257"/>
    </row>
    <row r="72" spans="1:6" x14ac:dyDescent="0.2">
      <c r="A72" s="80" t="s">
        <v>27</v>
      </c>
      <c r="B72" s="114" t="s">
        <v>306</v>
      </c>
      <c r="C72" s="258" t="s">
        <v>230</v>
      </c>
      <c r="D72" s="320"/>
      <c r="E72" s="257"/>
    </row>
    <row r="73" spans="1:6" x14ac:dyDescent="0.2">
      <c r="A73" s="80" t="s">
        <v>28</v>
      </c>
      <c r="B73" s="114" t="s">
        <v>232</v>
      </c>
      <c r="C73" s="258" t="s">
        <v>230</v>
      </c>
      <c r="D73" s="321"/>
      <c r="E73" s="257"/>
    </row>
    <row r="74" spans="1:6" x14ac:dyDescent="0.2">
      <c r="A74" s="80" t="s">
        <v>29</v>
      </c>
      <c r="B74" s="114" t="s">
        <v>21</v>
      </c>
      <c r="C74" s="258" t="s">
        <v>230</v>
      </c>
      <c r="D74" s="321"/>
      <c r="E74" s="257"/>
    </row>
    <row r="75" spans="1:6" x14ac:dyDescent="0.2">
      <c r="A75" s="80" t="s">
        <v>30</v>
      </c>
      <c r="B75" s="114" t="s">
        <v>284</v>
      </c>
      <c r="C75" s="258" t="s">
        <v>230</v>
      </c>
      <c r="D75" s="320"/>
      <c r="E75" s="257"/>
    </row>
    <row r="76" spans="1:6" s="267" customFormat="1" ht="14.25" customHeight="1" x14ac:dyDescent="0.2">
      <c r="A76" s="80" t="s">
        <v>31</v>
      </c>
      <c r="B76" s="114" t="s">
        <v>25</v>
      </c>
      <c r="C76" s="258" t="s">
        <v>230</v>
      </c>
      <c r="D76" s="320"/>
      <c r="E76" s="257"/>
      <c r="F76" s="299"/>
    </row>
    <row r="77" spans="1:6" x14ac:dyDescent="0.2">
      <c r="A77" s="80" t="s">
        <v>167</v>
      </c>
      <c r="B77" s="114" t="s">
        <v>164</v>
      </c>
      <c r="C77" s="258" t="s">
        <v>230</v>
      </c>
      <c r="D77" s="321"/>
      <c r="E77" s="257"/>
    </row>
    <row r="78" spans="1:6" x14ac:dyDescent="0.2">
      <c r="A78" s="88"/>
      <c r="B78" s="323" t="s">
        <v>286</v>
      </c>
      <c r="C78" s="114"/>
      <c r="D78" s="114"/>
      <c r="E78" s="319"/>
    </row>
    <row r="79" spans="1:6" ht="40.5" customHeight="1" x14ac:dyDescent="0.2">
      <c r="A79" s="98"/>
      <c r="B79" s="262" t="s">
        <v>287</v>
      </c>
      <c r="C79" s="261"/>
      <c r="D79" s="261"/>
      <c r="E79" s="259"/>
    </row>
    <row r="80" spans="1:6" s="267" customFormat="1" ht="54" customHeight="1" x14ac:dyDescent="0.2">
      <c r="A80" s="280">
        <v>2</v>
      </c>
      <c r="B80" s="252" t="s">
        <v>288</v>
      </c>
      <c r="C80" s="111" t="s">
        <v>32</v>
      </c>
      <c r="D80" s="114"/>
      <c r="E80" s="259"/>
      <c r="F80"/>
    </row>
    <row r="81" spans="1:5" x14ac:dyDescent="0.2">
      <c r="A81" s="80" t="s">
        <v>27</v>
      </c>
      <c r="B81" s="114" t="s">
        <v>289</v>
      </c>
      <c r="C81" s="291">
        <v>0.19</v>
      </c>
      <c r="D81" s="258"/>
      <c r="E81" s="257"/>
    </row>
    <row r="82" spans="1:5" x14ac:dyDescent="0.2">
      <c r="A82" s="80" t="s">
        <v>28</v>
      </c>
      <c r="B82" s="114" t="s">
        <v>238</v>
      </c>
      <c r="C82" s="260">
        <v>0.6</v>
      </c>
      <c r="D82" s="258"/>
      <c r="E82" s="257"/>
    </row>
    <row r="83" spans="1:5" x14ac:dyDescent="0.2">
      <c r="A83" s="80" t="s">
        <v>29</v>
      </c>
      <c r="B83" s="114" t="s">
        <v>290</v>
      </c>
      <c r="C83" s="291">
        <v>0.04</v>
      </c>
      <c r="D83" s="258"/>
      <c r="E83" s="257"/>
    </row>
    <row r="84" spans="1:5" x14ac:dyDescent="0.2">
      <c r="A84" s="80" t="s">
        <v>30</v>
      </c>
      <c r="B84" s="268" t="s">
        <v>240</v>
      </c>
      <c r="C84" s="260">
        <v>0.08</v>
      </c>
      <c r="D84" s="258"/>
      <c r="E84" s="257"/>
    </row>
    <row r="85" spans="1:5" x14ac:dyDescent="0.2">
      <c r="A85" s="80" t="s">
        <v>31</v>
      </c>
      <c r="B85" s="268" t="s">
        <v>38</v>
      </c>
      <c r="C85" s="260">
        <v>0.09</v>
      </c>
      <c r="D85" s="258"/>
      <c r="E85" s="257"/>
    </row>
    <row r="86" spans="1:5" x14ac:dyDescent="0.2">
      <c r="A86" s="88"/>
      <c r="B86" s="288" t="s">
        <v>41</v>
      </c>
      <c r="C86" s="289"/>
      <c r="D86" s="290"/>
      <c r="E86" s="259"/>
    </row>
    <row r="87" spans="1:5" x14ac:dyDescent="0.2">
      <c r="A87" s="88"/>
      <c r="B87" s="288" t="s">
        <v>42</v>
      </c>
      <c r="C87" s="289"/>
      <c r="D87" s="290"/>
      <c r="E87" s="259"/>
    </row>
    <row r="88" spans="1:5" x14ac:dyDescent="0.2">
      <c r="A88" s="88"/>
      <c r="B88" s="288" t="s">
        <v>126</v>
      </c>
      <c r="C88" s="289"/>
      <c r="D88" s="290"/>
      <c r="E88" s="259"/>
    </row>
    <row r="89" spans="1:5" x14ac:dyDescent="0.2">
      <c r="A89" s="88"/>
      <c r="B89" s="330" t="s">
        <v>224</v>
      </c>
      <c r="C89" s="331"/>
      <c r="D89" s="290"/>
      <c r="E89" s="259"/>
    </row>
    <row r="90" spans="1:5" x14ac:dyDescent="0.2">
      <c r="A90" s="88"/>
      <c r="B90" s="288" t="s">
        <v>43</v>
      </c>
      <c r="C90" s="289"/>
      <c r="D90" s="290"/>
      <c r="E90" s="259"/>
    </row>
    <row r="91" spans="1:5" x14ac:dyDescent="0.2">
      <c r="A91" s="88"/>
      <c r="B91" s="288" t="s">
        <v>128</v>
      </c>
      <c r="C91" s="289"/>
      <c r="D91" s="290"/>
      <c r="E91" s="259"/>
    </row>
    <row r="92" spans="1:5" s="102" customFormat="1" hidden="1" x14ac:dyDescent="0.2">
      <c r="A92" s="88"/>
      <c r="B92" s="288" t="s">
        <v>246</v>
      </c>
      <c r="C92" s="289"/>
      <c r="D92" s="290"/>
      <c r="E92" s="259"/>
    </row>
    <row r="93" spans="1:5" ht="25.5" hidden="1" x14ac:dyDescent="0.2">
      <c r="A93" s="318">
        <v>5</v>
      </c>
      <c r="B93" s="252" t="s">
        <v>246</v>
      </c>
      <c r="C93" s="32" t="s">
        <v>247</v>
      </c>
      <c r="D93" s="111"/>
      <c r="E93" s="319"/>
    </row>
    <row r="94" spans="1:5" hidden="1" x14ac:dyDescent="0.2">
      <c r="A94" s="318"/>
      <c r="B94" s="252" t="s">
        <v>221</v>
      </c>
      <c r="C94" s="32"/>
      <c r="D94" s="111"/>
      <c r="E94" s="319">
        <f>E93</f>
        <v>0</v>
      </c>
    </row>
    <row r="95" spans="1:5" hidden="1" x14ac:dyDescent="0.2">
      <c r="A95" s="80"/>
      <c r="B95" s="114" t="s">
        <v>14</v>
      </c>
      <c r="C95" s="111"/>
      <c r="D95" s="111"/>
      <c r="E95" s="257"/>
    </row>
    <row r="96" spans="1:5" hidden="1" x14ac:dyDescent="0.2">
      <c r="A96" s="80" t="s">
        <v>266</v>
      </c>
      <c r="B96" s="114" t="s">
        <v>248</v>
      </c>
      <c r="C96" s="258" t="s">
        <v>249</v>
      </c>
      <c r="D96" s="320">
        <v>1.4999999999999999E-2</v>
      </c>
      <c r="E96" s="257">
        <f>D96*E94</f>
        <v>0</v>
      </c>
    </row>
    <row r="97" spans="1:5" hidden="1" x14ac:dyDescent="0.2">
      <c r="A97" s="80" t="s">
        <v>267</v>
      </c>
      <c r="B97" s="114" t="s">
        <v>250</v>
      </c>
      <c r="C97" s="258" t="s">
        <v>249</v>
      </c>
      <c r="D97" s="320">
        <f>1.5*0.8/100</f>
        <v>1.2E-2</v>
      </c>
      <c r="E97" s="257">
        <f>D97*E94</f>
        <v>0</v>
      </c>
    </row>
    <row r="98" spans="1:5" hidden="1" x14ac:dyDescent="0.2">
      <c r="A98" s="80" t="s">
        <v>268</v>
      </c>
      <c r="B98" s="114" t="s">
        <v>21</v>
      </c>
      <c r="C98" s="258" t="s">
        <v>249</v>
      </c>
      <c r="D98" s="320">
        <v>7.4999999999999997E-2</v>
      </c>
      <c r="E98" s="257">
        <f>D98*E94</f>
        <v>0</v>
      </c>
    </row>
    <row r="99" spans="1:5" hidden="1" x14ac:dyDescent="0.2">
      <c r="A99" s="80" t="s">
        <v>269</v>
      </c>
      <c r="B99" s="114" t="s">
        <v>219</v>
      </c>
      <c r="C99" s="258" t="s">
        <v>249</v>
      </c>
      <c r="D99" s="320">
        <v>0.03</v>
      </c>
      <c r="E99" s="257">
        <f>D99*E94</f>
        <v>0</v>
      </c>
    </row>
    <row r="100" spans="1:5" s="267" customFormat="1" ht="14.25" hidden="1" customHeight="1" x14ac:dyDescent="0.2">
      <c r="A100" s="322" t="s">
        <v>270</v>
      </c>
      <c r="B100" s="114" t="s">
        <v>220</v>
      </c>
      <c r="C100" s="258" t="s">
        <v>249</v>
      </c>
      <c r="D100" s="320">
        <v>0.03</v>
      </c>
      <c r="E100" s="257">
        <f>D100*E94</f>
        <v>0</v>
      </c>
    </row>
    <row r="101" spans="1:5" hidden="1" x14ac:dyDescent="0.2">
      <c r="A101" s="80" t="s">
        <v>271</v>
      </c>
      <c r="B101" s="114" t="s">
        <v>164</v>
      </c>
      <c r="C101" s="258" t="s">
        <v>249</v>
      </c>
      <c r="D101" s="320">
        <v>2.5999999999999999E-2</v>
      </c>
      <c r="E101" s="257">
        <f>D101*E94</f>
        <v>0</v>
      </c>
    </row>
    <row r="102" spans="1:5" hidden="1" x14ac:dyDescent="0.2">
      <c r="A102" s="88"/>
      <c r="B102" s="323" t="s">
        <v>251</v>
      </c>
      <c r="C102" s="114"/>
      <c r="D102" s="114"/>
      <c r="E102" s="319">
        <f>SUM(E96:E101)</f>
        <v>0</v>
      </c>
    </row>
    <row r="103" spans="1:5" ht="24.75" hidden="1" customHeight="1" x14ac:dyDescent="0.2">
      <c r="A103" s="98"/>
      <c r="B103" s="262" t="s">
        <v>253</v>
      </c>
      <c r="C103" s="261"/>
      <c r="D103" s="261"/>
      <c r="E103" s="259">
        <f>(E102+E94)</f>
        <v>0</v>
      </c>
    </row>
    <row r="104" spans="1:5" s="267" customFormat="1" ht="25.5" hidden="1" x14ac:dyDescent="0.2">
      <c r="A104" s="280">
        <v>1</v>
      </c>
      <c r="B104" s="252" t="s">
        <v>236</v>
      </c>
      <c r="C104" s="111" t="s">
        <v>32</v>
      </c>
      <c r="D104" s="114"/>
      <c r="E104" s="259">
        <f>E103</f>
        <v>0</v>
      </c>
    </row>
    <row r="105" spans="1:5" hidden="1" x14ac:dyDescent="0.2">
      <c r="A105" s="80" t="s">
        <v>15</v>
      </c>
      <c r="B105" s="114" t="s">
        <v>223</v>
      </c>
      <c r="C105" s="291">
        <v>0.82499999999999996</v>
      </c>
      <c r="D105" s="258">
        <v>0.82499999999999996</v>
      </c>
      <c r="E105" s="257">
        <f>D105*E104</f>
        <v>0</v>
      </c>
    </row>
    <row r="106" spans="1:5" hidden="1" x14ac:dyDescent="0.2">
      <c r="A106" s="80" t="s">
        <v>18</v>
      </c>
      <c r="B106" s="114" t="s">
        <v>252</v>
      </c>
      <c r="C106" s="291">
        <v>5.0000000000000001E-3</v>
      </c>
      <c r="D106" s="258">
        <v>5.0000000000000001E-3</v>
      </c>
      <c r="E106" s="257">
        <f>D106*E104</f>
        <v>0</v>
      </c>
    </row>
    <row r="107" spans="1:5" hidden="1" x14ac:dyDescent="0.2">
      <c r="A107" s="80" t="s">
        <v>20</v>
      </c>
      <c r="B107" s="268" t="s">
        <v>37</v>
      </c>
      <c r="C107" s="260">
        <v>7.0000000000000007E-2</v>
      </c>
      <c r="D107" s="258">
        <v>7.0000000000000007E-2</v>
      </c>
      <c r="E107" s="257">
        <f>D107*E104</f>
        <v>0</v>
      </c>
    </row>
    <row r="108" spans="1:5" hidden="1" x14ac:dyDescent="0.2">
      <c r="A108" s="80" t="s">
        <v>22</v>
      </c>
      <c r="B108" s="268" t="s">
        <v>38</v>
      </c>
      <c r="C108" s="260">
        <v>0.1</v>
      </c>
      <c r="D108" s="258">
        <v>0.1</v>
      </c>
      <c r="E108" s="257">
        <f>D108*E104</f>
        <v>0</v>
      </c>
    </row>
    <row r="109" spans="1:5" hidden="1" x14ac:dyDescent="0.2">
      <c r="A109" s="88"/>
      <c r="B109" s="288" t="s">
        <v>41</v>
      </c>
      <c r="C109" s="289"/>
      <c r="D109" s="290"/>
      <c r="E109" s="259">
        <f>E108+E107+E106+E105</f>
        <v>0</v>
      </c>
    </row>
    <row r="110" spans="1:5" hidden="1" x14ac:dyDescent="0.2">
      <c r="A110" s="88"/>
      <c r="B110" s="288" t="s">
        <v>42</v>
      </c>
      <c r="C110" s="289"/>
      <c r="D110" s="290"/>
      <c r="E110" s="259">
        <f>E105</f>
        <v>0</v>
      </c>
    </row>
    <row r="111" spans="1:5" hidden="1" x14ac:dyDescent="0.2">
      <c r="A111" s="88"/>
      <c r="B111" s="288" t="s">
        <v>126</v>
      </c>
      <c r="C111" s="289"/>
      <c r="D111" s="290"/>
      <c r="E111" s="259">
        <f>E106</f>
        <v>0</v>
      </c>
    </row>
    <row r="112" spans="1:5" hidden="1" x14ac:dyDescent="0.2">
      <c r="A112" s="88"/>
      <c r="B112" s="288" t="s">
        <v>43</v>
      </c>
      <c r="C112" s="289"/>
      <c r="D112" s="290"/>
      <c r="E112" s="259">
        <f>E107</f>
        <v>0</v>
      </c>
    </row>
    <row r="113" spans="1:5" hidden="1" x14ac:dyDescent="0.2">
      <c r="A113" s="88"/>
      <c r="B113" s="288" t="s">
        <v>128</v>
      </c>
      <c r="C113" s="289"/>
      <c r="D113" s="290"/>
      <c r="E113" s="259">
        <f>E108</f>
        <v>0</v>
      </c>
    </row>
    <row r="114" spans="1:5" ht="32.25" customHeight="1" x14ac:dyDescent="0.2">
      <c r="A114" s="332" t="s">
        <v>163</v>
      </c>
      <c r="B114" s="333"/>
      <c r="C114" s="333"/>
      <c r="D114" s="333"/>
      <c r="E114" s="334"/>
    </row>
    <row r="115" spans="1:5" ht="25.5" x14ac:dyDescent="0.2">
      <c r="A115" s="324">
        <v>1</v>
      </c>
      <c r="B115" s="262" t="s">
        <v>294</v>
      </c>
      <c r="C115" s="261"/>
      <c r="D115" s="261"/>
      <c r="E115" s="259"/>
    </row>
    <row r="116" spans="1:5" x14ac:dyDescent="0.2">
      <c r="A116" s="80" t="s">
        <v>15</v>
      </c>
      <c r="B116" s="114" t="s">
        <v>33</v>
      </c>
      <c r="C116" s="85" t="s">
        <v>295</v>
      </c>
      <c r="D116" s="83"/>
      <c r="E116" s="257"/>
    </row>
    <row r="117" spans="1:5" x14ac:dyDescent="0.2">
      <c r="A117" s="80" t="s">
        <v>18</v>
      </c>
      <c r="B117" s="114" t="s">
        <v>34</v>
      </c>
      <c r="C117" s="85" t="s">
        <v>296</v>
      </c>
      <c r="D117" s="83"/>
      <c r="E117" s="257"/>
    </row>
    <row r="118" spans="1:5" ht="12.75" customHeight="1" x14ac:dyDescent="0.2">
      <c r="A118" s="80" t="s">
        <v>20</v>
      </c>
      <c r="B118" s="268" t="s">
        <v>198</v>
      </c>
      <c r="C118" s="85" t="s">
        <v>298</v>
      </c>
      <c r="D118" s="83"/>
      <c r="E118" s="257"/>
    </row>
    <row r="119" spans="1:5" x14ac:dyDescent="0.2">
      <c r="A119" s="80" t="s">
        <v>22</v>
      </c>
      <c r="B119" s="268" t="s">
        <v>199</v>
      </c>
      <c r="C119" s="82" t="s">
        <v>299</v>
      </c>
      <c r="D119" s="83"/>
      <c r="E119" s="257"/>
    </row>
    <row r="120" spans="1:5" x14ac:dyDescent="0.2">
      <c r="A120" s="80" t="s">
        <v>24</v>
      </c>
      <c r="B120" s="325" t="s">
        <v>222</v>
      </c>
      <c r="C120" s="82" t="s">
        <v>299</v>
      </c>
      <c r="D120" s="83"/>
      <c r="E120" s="257"/>
    </row>
    <row r="121" spans="1:5" ht="25.5" customHeight="1" x14ac:dyDescent="0.2">
      <c r="A121" s="88"/>
      <c r="B121" s="341" t="s">
        <v>211</v>
      </c>
      <c r="C121" s="342"/>
      <c r="D121" s="343"/>
      <c r="E121" s="106"/>
    </row>
    <row r="122" spans="1:5" ht="12.75" customHeight="1" x14ac:dyDescent="0.2">
      <c r="A122" s="88"/>
      <c r="B122" s="326" t="s">
        <v>194</v>
      </c>
      <c r="C122" s="326"/>
      <c r="D122" s="326"/>
      <c r="E122" s="106"/>
    </row>
    <row r="123" spans="1:5" ht="12.75" customHeight="1" x14ac:dyDescent="0.2">
      <c r="A123" s="88"/>
      <c r="B123" s="326" t="s">
        <v>195</v>
      </c>
      <c r="C123" s="326"/>
      <c r="D123" s="326"/>
      <c r="E123" s="106"/>
    </row>
    <row r="124" spans="1:5" ht="25.5" customHeight="1" x14ac:dyDescent="0.2">
      <c r="A124" s="88"/>
      <c r="B124" s="341" t="s">
        <v>297</v>
      </c>
      <c r="C124" s="342"/>
      <c r="D124" s="343"/>
      <c r="E124" s="106"/>
    </row>
    <row r="125" spans="1:5" ht="12.75" customHeight="1" x14ac:dyDescent="0.2">
      <c r="A125" s="88"/>
      <c r="B125" s="326" t="s">
        <v>196</v>
      </c>
      <c r="C125" s="326"/>
      <c r="D125" s="326"/>
      <c r="E125" s="106"/>
    </row>
    <row r="126" spans="1:5" ht="12.75" customHeight="1" x14ac:dyDescent="0.2">
      <c r="A126" s="327"/>
      <c r="B126" s="326" t="s">
        <v>197</v>
      </c>
      <c r="C126" s="326"/>
      <c r="D126" s="326"/>
      <c r="E126" s="108"/>
    </row>
    <row r="127" spans="1:5" ht="18.75" hidden="1" customHeight="1" x14ac:dyDescent="0.2">
      <c r="A127" s="324">
        <v>3</v>
      </c>
      <c r="B127" s="262" t="s">
        <v>243</v>
      </c>
      <c r="C127" s="261"/>
      <c r="D127" s="261"/>
      <c r="E127" s="259"/>
    </row>
    <row r="128" spans="1:5" hidden="1" x14ac:dyDescent="0.2">
      <c r="A128" s="80" t="s">
        <v>122</v>
      </c>
      <c r="B128" s="114" t="s">
        <v>33</v>
      </c>
      <c r="C128" s="85" t="s">
        <v>241</v>
      </c>
      <c r="D128" s="83" t="s">
        <v>242</v>
      </c>
      <c r="E128" s="257"/>
    </row>
    <row r="129" spans="1:6" hidden="1" x14ac:dyDescent="0.2">
      <c r="A129" s="80" t="s">
        <v>123</v>
      </c>
      <c r="B129" s="114" t="s">
        <v>34</v>
      </c>
      <c r="C129" s="85" t="s">
        <v>215</v>
      </c>
      <c r="D129" s="83" t="s">
        <v>212</v>
      </c>
      <c r="E129" s="257"/>
    </row>
    <row r="130" spans="1:6" hidden="1" x14ac:dyDescent="0.2">
      <c r="A130" s="80" t="s">
        <v>124</v>
      </c>
      <c r="B130" s="268" t="s">
        <v>198</v>
      </c>
      <c r="C130" s="85" t="s">
        <v>216</v>
      </c>
      <c r="D130" s="83" t="s">
        <v>213</v>
      </c>
      <c r="E130" s="257"/>
    </row>
    <row r="131" spans="1:6" hidden="1" x14ac:dyDescent="0.2">
      <c r="A131" s="80" t="s">
        <v>125</v>
      </c>
      <c r="B131" s="268" t="s">
        <v>199</v>
      </c>
      <c r="C131" s="82" t="s">
        <v>217</v>
      </c>
      <c r="D131" s="83" t="s">
        <v>214</v>
      </c>
      <c r="E131" s="257"/>
    </row>
    <row r="132" spans="1:6" ht="13.5" hidden="1" customHeight="1" x14ac:dyDescent="0.2">
      <c r="A132" s="80" t="s">
        <v>258</v>
      </c>
      <c r="B132" s="268" t="s">
        <v>222</v>
      </c>
      <c r="C132" s="82" t="s">
        <v>217</v>
      </c>
      <c r="D132" s="83" t="s">
        <v>214</v>
      </c>
      <c r="E132" s="257"/>
    </row>
    <row r="133" spans="1:6" ht="12.75" hidden="1" customHeight="1" x14ac:dyDescent="0.2">
      <c r="A133" s="88"/>
      <c r="B133" s="326" t="s">
        <v>211</v>
      </c>
      <c r="C133" s="326"/>
      <c r="D133" s="326"/>
      <c r="E133" s="106"/>
    </row>
    <row r="134" spans="1:6" ht="12.75" hidden="1" customHeight="1" x14ac:dyDescent="0.2">
      <c r="A134" s="88"/>
      <c r="B134" s="326" t="s">
        <v>194</v>
      </c>
      <c r="C134" s="326"/>
      <c r="D134" s="326"/>
      <c r="E134" s="106"/>
    </row>
    <row r="135" spans="1:6" ht="12.75" hidden="1" customHeight="1" x14ac:dyDescent="0.2">
      <c r="A135" s="88"/>
      <c r="B135" s="326" t="s">
        <v>195</v>
      </c>
      <c r="C135" s="326"/>
      <c r="D135" s="326"/>
      <c r="E135" s="106"/>
    </row>
    <row r="136" spans="1:6" ht="12.75" hidden="1" customHeight="1" x14ac:dyDescent="0.2">
      <c r="A136" s="88"/>
      <c r="B136" s="326" t="s">
        <v>196</v>
      </c>
      <c r="C136" s="326"/>
      <c r="D136" s="326"/>
      <c r="E136" s="106"/>
    </row>
    <row r="137" spans="1:6" ht="12.75" hidden="1" customHeight="1" x14ac:dyDescent="0.2">
      <c r="A137" s="327"/>
      <c r="B137" s="326" t="s">
        <v>197</v>
      </c>
      <c r="C137" s="326"/>
      <c r="D137" s="326"/>
      <c r="E137" s="108"/>
    </row>
    <row r="138" spans="1:6" hidden="1" x14ac:dyDescent="0.2">
      <c r="A138" s="327"/>
      <c r="B138" s="326" t="s">
        <v>225</v>
      </c>
      <c r="C138" s="326"/>
      <c r="D138" s="326"/>
      <c r="E138" s="108"/>
    </row>
    <row r="139" spans="1:6" ht="38.25" x14ac:dyDescent="0.2">
      <c r="A139" s="324">
        <v>4</v>
      </c>
      <c r="B139" s="262" t="s">
        <v>300</v>
      </c>
      <c r="C139" s="261"/>
      <c r="D139" s="261"/>
      <c r="E139" s="259"/>
      <c r="F139" s="298"/>
    </row>
    <row r="140" spans="1:6" x14ac:dyDescent="0.2">
      <c r="A140" s="80" t="s">
        <v>261</v>
      </c>
      <c r="B140" s="114" t="s">
        <v>33</v>
      </c>
      <c r="C140" s="85" t="s">
        <v>301</v>
      </c>
      <c r="D140" s="83"/>
      <c r="E140" s="257"/>
    </row>
    <row r="141" spans="1:6" x14ac:dyDescent="0.2">
      <c r="A141" s="80" t="s">
        <v>262</v>
      </c>
      <c r="B141" s="114" t="s">
        <v>34</v>
      </c>
      <c r="C141" s="85" t="s">
        <v>296</v>
      </c>
      <c r="D141" s="83"/>
      <c r="E141" s="257"/>
    </row>
    <row r="142" spans="1:6" x14ac:dyDescent="0.2">
      <c r="A142" s="80" t="s">
        <v>263</v>
      </c>
      <c r="B142" s="268" t="s">
        <v>198</v>
      </c>
      <c r="C142" s="85" t="s">
        <v>298</v>
      </c>
      <c r="D142" s="83"/>
      <c r="E142" s="257"/>
    </row>
    <row r="143" spans="1:6" x14ac:dyDescent="0.2">
      <c r="A143" s="80" t="s">
        <v>264</v>
      </c>
      <c r="B143" s="268" t="s">
        <v>199</v>
      </c>
      <c r="C143" s="82" t="s">
        <v>299</v>
      </c>
      <c r="D143" s="83"/>
      <c r="E143" s="257"/>
    </row>
    <row r="144" spans="1:6" ht="13.5" customHeight="1" x14ac:dyDescent="0.2">
      <c r="A144" s="80" t="s">
        <v>265</v>
      </c>
      <c r="B144" s="268" t="s">
        <v>222</v>
      </c>
      <c r="C144" s="82" t="s">
        <v>299</v>
      </c>
      <c r="D144" s="83"/>
      <c r="E144" s="257"/>
    </row>
    <row r="145" spans="1:5" ht="28.5" customHeight="1" x14ac:dyDescent="0.2">
      <c r="A145" s="88"/>
      <c r="B145" s="341" t="s">
        <v>211</v>
      </c>
      <c r="C145" s="342"/>
      <c r="D145" s="343"/>
      <c r="E145" s="106"/>
    </row>
    <row r="146" spans="1:5" ht="12.75" customHeight="1" x14ac:dyDescent="0.2">
      <c r="A146" s="88"/>
      <c r="B146" s="326" t="s">
        <v>194</v>
      </c>
      <c r="C146" s="326"/>
      <c r="D146" s="326"/>
      <c r="E146" s="106"/>
    </row>
    <row r="147" spans="1:5" ht="12.75" customHeight="1" x14ac:dyDescent="0.2">
      <c r="A147" s="88"/>
      <c r="B147" s="326" t="s">
        <v>195</v>
      </c>
      <c r="C147" s="326"/>
      <c r="D147" s="326"/>
      <c r="E147" s="106"/>
    </row>
    <row r="148" spans="1:5" ht="12.75" customHeight="1" x14ac:dyDescent="0.2">
      <c r="A148" s="88"/>
      <c r="B148" s="326" t="s">
        <v>196</v>
      </c>
      <c r="C148" s="326"/>
      <c r="D148" s="326"/>
      <c r="E148" s="106"/>
    </row>
    <row r="149" spans="1:5" ht="12.75" customHeight="1" x14ac:dyDescent="0.2">
      <c r="A149" s="327"/>
      <c r="B149" s="326" t="s">
        <v>197</v>
      </c>
      <c r="C149" s="326"/>
      <c r="D149" s="326"/>
      <c r="E149" s="108"/>
    </row>
    <row r="150" spans="1:5" x14ac:dyDescent="0.2">
      <c r="A150" s="327"/>
      <c r="B150" s="326" t="s">
        <v>225</v>
      </c>
      <c r="C150" s="326"/>
      <c r="D150" s="326"/>
      <c r="E150" s="108"/>
    </row>
    <row r="151" spans="1:5" ht="25.5" hidden="1" x14ac:dyDescent="0.2">
      <c r="A151" s="284">
        <v>5</v>
      </c>
      <c r="B151" s="262" t="s">
        <v>257</v>
      </c>
      <c r="C151" s="261"/>
      <c r="D151" s="261"/>
      <c r="E151" s="259"/>
    </row>
    <row r="152" spans="1:5" hidden="1" x14ac:dyDescent="0.2">
      <c r="A152" s="34" t="s">
        <v>266</v>
      </c>
      <c r="B152" s="269" t="s">
        <v>33</v>
      </c>
      <c r="C152" s="85" t="s">
        <v>254</v>
      </c>
      <c r="D152" s="83" t="s">
        <v>255</v>
      </c>
      <c r="E152" s="257"/>
    </row>
    <row r="153" spans="1:5" hidden="1" x14ac:dyDescent="0.2">
      <c r="A153" s="34" t="s">
        <v>267</v>
      </c>
      <c r="B153" s="269" t="s">
        <v>222</v>
      </c>
      <c r="C153" s="85" t="s">
        <v>217</v>
      </c>
      <c r="D153" s="83" t="s">
        <v>214</v>
      </c>
      <c r="E153" s="257"/>
    </row>
    <row r="154" spans="1:5" ht="12.75" hidden="1" customHeight="1" x14ac:dyDescent="0.2">
      <c r="A154" s="34" t="s">
        <v>268</v>
      </c>
      <c r="B154" s="263" t="s">
        <v>198</v>
      </c>
      <c r="C154" s="85" t="s">
        <v>216</v>
      </c>
      <c r="D154" s="83" t="s">
        <v>213</v>
      </c>
      <c r="E154" s="257"/>
    </row>
    <row r="155" spans="1:5" hidden="1" x14ac:dyDescent="0.2">
      <c r="A155" s="34" t="s">
        <v>269</v>
      </c>
      <c r="B155" s="263" t="s">
        <v>199</v>
      </c>
      <c r="C155" s="82" t="s">
        <v>217</v>
      </c>
      <c r="D155" s="83" t="s">
        <v>214</v>
      </c>
      <c r="E155" s="257"/>
    </row>
    <row r="156" spans="1:5" ht="12.75" hidden="1" customHeight="1" x14ac:dyDescent="0.2">
      <c r="A156" s="45"/>
      <c r="B156" s="96" t="s">
        <v>211</v>
      </c>
      <c r="C156" s="96"/>
      <c r="D156" s="96"/>
      <c r="E156" s="49"/>
    </row>
    <row r="157" spans="1:5" ht="12.75" hidden="1" customHeight="1" x14ac:dyDescent="0.2">
      <c r="A157" s="45"/>
      <c r="B157" s="96" t="s">
        <v>194</v>
      </c>
      <c r="C157" s="96"/>
      <c r="D157" s="96"/>
      <c r="E157" s="49"/>
    </row>
    <row r="158" spans="1:5" ht="12.75" hidden="1" customHeight="1" x14ac:dyDescent="0.2">
      <c r="A158" s="45"/>
      <c r="B158" s="96" t="s">
        <v>195</v>
      </c>
      <c r="C158" s="96"/>
      <c r="D158" s="96"/>
      <c r="E158" s="49"/>
    </row>
    <row r="159" spans="1:5" ht="12.75" hidden="1" customHeight="1" x14ac:dyDescent="0.2">
      <c r="A159" s="45"/>
      <c r="B159" s="96" t="s">
        <v>196</v>
      </c>
      <c r="C159" s="96"/>
      <c r="D159" s="96"/>
      <c r="E159" s="49"/>
    </row>
    <row r="160" spans="1:5" ht="12.75" hidden="1" customHeight="1" x14ac:dyDescent="0.2">
      <c r="A160" s="270"/>
      <c r="B160" s="96" t="s">
        <v>197</v>
      </c>
      <c r="C160" s="96"/>
      <c r="D160" s="96"/>
      <c r="E160" s="131"/>
    </row>
    <row r="161" spans="1:11" x14ac:dyDescent="0.2">
      <c r="A161" s="34"/>
      <c r="B161" s="263"/>
      <c r="C161" s="82"/>
      <c r="D161" s="83"/>
      <c r="E161" s="257"/>
    </row>
    <row r="162" spans="1:11" ht="14.1" customHeight="1" x14ac:dyDescent="0.2">
      <c r="A162" s="271"/>
      <c r="B162" s="272" t="s">
        <v>256</v>
      </c>
      <c r="C162" s="273"/>
      <c r="D162" s="273"/>
      <c r="E162" s="24"/>
    </row>
    <row r="163" spans="1:11" ht="14.1" customHeight="1" x14ac:dyDescent="0.2">
      <c r="A163" s="274"/>
      <c r="B163" s="272" t="s">
        <v>218</v>
      </c>
      <c r="C163" s="273"/>
      <c r="D163" s="273"/>
      <c r="E163" s="275"/>
    </row>
    <row r="164" spans="1:11" ht="21" customHeight="1" x14ac:dyDescent="0.25">
      <c r="A164" s="164"/>
      <c r="B164" s="272" t="s">
        <v>3</v>
      </c>
      <c r="C164" s="273"/>
      <c r="D164" s="273"/>
      <c r="E164" s="276"/>
      <c r="F164" s="301"/>
    </row>
    <row r="165" spans="1:11" s="293" customFormat="1" ht="31.5" customHeight="1" x14ac:dyDescent="0.25">
      <c r="A165" s="329" t="s">
        <v>275</v>
      </c>
      <c r="B165" s="329"/>
      <c r="C165" s="308"/>
      <c r="D165" s="120" t="s">
        <v>276</v>
      </c>
      <c r="E165" s="309" t="s">
        <v>277</v>
      </c>
      <c r="F165" s="302"/>
      <c r="G165" s="307"/>
      <c r="H165" s="307"/>
      <c r="I165" s="310"/>
      <c r="K165" s="294"/>
    </row>
    <row r="166" spans="1:11" s="293" customFormat="1" ht="15" x14ac:dyDescent="0.25">
      <c r="A166" s="292" t="s">
        <v>302</v>
      </c>
      <c r="B166" s="292"/>
      <c r="C166" s="292"/>
      <c r="D166" s="317"/>
      <c r="E166" s="295" t="s">
        <v>308</v>
      </c>
      <c r="F166" s="307"/>
      <c r="G166" s="307"/>
      <c r="H166" s="307"/>
      <c r="I166" s="307"/>
    </row>
    <row r="167" spans="1:11" s="293" customFormat="1" ht="15.75" x14ac:dyDescent="0.25">
      <c r="A167" s="295"/>
      <c r="B167" s="295"/>
      <c r="C167" s="304"/>
      <c r="D167" s="311"/>
      <c r="E167" s="296"/>
      <c r="F167" s="312"/>
      <c r="G167" s="312"/>
      <c r="H167" s="312"/>
      <c r="I167" s="312"/>
    </row>
  </sheetData>
  <mergeCells count="13">
    <mergeCell ref="D7:E7"/>
    <mergeCell ref="A165:B165"/>
    <mergeCell ref="B65:C65"/>
    <mergeCell ref="B89:C89"/>
    <mergeCell ref="A114:E114"/>
    <mergeCell ref="A9:E9"/>
    <mergeCell ref="A10:E10"/>
    <mergeCell ref="C12:E12"/>
    <mergeCell ref="A18:E18"/>
    <mergeCell ref="A19:E19"/>
    <mergeCell ref="B124:D124"/>
    <mergeCell ref="B145:D145"/>
    <mergeCell ref="B121:D121"/>
  </mergeCells>
  <pageMargins left="0.9055118110236221" right="0.70866141732283472" top="0.35433070866141736" bottom="0.35433070866141736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FFFF00"/>
  </sheetPr>
  <dimension ref="A1:L155"/>
  <sheetViews>
    <sheetView view="pageBreakPreview" topLeftCell="A131" zoomScaleSheetLayoutView="100" workbookViewId="0">
      <selection activeCell="C138" sqref="C138"/>
    </sheetView>
  </sheetViews>
  <sheetFormatPr defaultRowHeight="12.75" x14ac:dyDescent="0.2"/>
  <cols>
    <col min="1" max="1" width="3.85546875" customWidth="1"/>
    <col min="2" max="2" width="28.85546875" customWidth="1"/>
    <col min="3" max="3" width="37.5703125" customWidth="1"/>
    <col min="4" max="4" width="19.85546875" customWidth="1"/>
    <col min="5" max="5" width="15.7109375" customWidth="1"/>
    <col min="6" max="6" width="19.85546875" customWidth="1"/>
    <col min="7" max="7" width="12.5703125" customWidth="1"/>
  </cols>
  <sheetData>
    <row r="1" spans="1:7" hidden="1" x14ac:dyDescent="0.2">
      <c r="E1" s="4"/>
    </row>
    <row r="2" spans="1:7" ht="15.75" customHeight="1" x14ac:dyDescent="0.2">
      <c r="E2" s="4"/>
    </row>
    <row r="3" spans="1:7" ht="13.5" customHeight="1" x14ac:dyDescent="0.2">
      <c r="A3" s="12"/>
      <c r="B3" t="s">
        <v>155</v>
      </c>
      <c r="D3" s="350" t="s">
        <v>99</v>
      </c>
      <c r="E3" s="350"/>
    </row>
    <row r="4" spans="1:7" ht="16.5" customHeight="1" x14ac:dyDescent="0.2">
      <c r="A4" s="5"/>
      <c r="B4" s="5"/>
      <c r="D4" s="349" t="s">
        <v>100</v>
      </c>
      <c r="E4" s="349"/>
    </row>
    <row r="5" spans="1:7" ht="18" customHeight="1" x14ac:dyDescent="0.2">
      <c r="A5" s="5"/>
      <c r="B5" s="5"/>
      <c r="C5" s="1"/>
      <c r="D5" s="120"/>
      <c r="E5" s="121" t="s">
        <v>101</v>
      </c>
    </row>
    <row r="6" spans="1:7" ht="13.5" customHeight="1" x14ac:dyDescent="0.2">
      <c r="A6" s="5"/>
      <c r="B6" s="5"/>
      <c r="D6" s="120"/>
      <c r="E6" s="122" t="s">
        <v>102</v>
      </c>
    </row>
    <row r="7" spans="1:7" ht="15.75" customHeight="1" x14ac:dyDescent="0.2">
      <c r="D7" s="350" t="s">
        <v>103</v>
      </c>
      <c r="E7" s="350"/>
    </row>
    <row r="8" spans="1:7" ht="20.25" customHeight="1" x14ac:dyDescent="0.2">
      <c r="D8" s="351" t="s">
        <v>104</v>
      </c>
      <c r="E8" s="351"/>
    </row>
    <row r="9" spans="1:7" ht="25.5" customHeight="1" x14ac:dyDescent="0.2"/>
    <row r="10" spans="1:7" ht="18" x14ac:dyDescent="0.25">
      <c r="A10" s="352"/>
      <c r="B10" s="352"/>
      <c r="C10" s="352"/>
      <c r="D10" s="352"/>
      <c r="E10" s="352"/>
    </row>
    <row r="11" spans="1:7" x14ac:dyDescent="0.2">
      <c r="A11" s="335" t="s">
        <v>170</v>
      </c>
      <c r="B11" s="335"/>
      <c r="C11" s="335"/>
      <c r="D11" s="335"/>
      <c r="E11" s="335"/>
      <c r="F11" s="5"/>
    </row>
    <row r="12" spans="1:7" ht="12.75" customHeight="1" x14ac:dyDescent="0.2">
      <c r="A12" s="336" t="s">
        <v>171</v>
      </c>
      <c r="B12" s="336"/>
      <c r="C12" s="336"/>
      <c r="D12" s="336"/>
      <c r="E12" s="336"/>
      <c r="F12" s="5"/>
    </row>
    <row r="13" spans="1:7" x14ac:dyDescent="0.2">
      <c r="A13" s="2" t="s">
        <v>2</v>
      </c>
      <c r="B13" s="2"/>
      <c r="C13" s="2"/>
      <c r="D13" s="2"/>
      <c r="E13" s="2"/>
      <c r="F13" s="2"/>
      <c r="G13" s="2"/>
    </row>
    <row r="14" spans="1:7" ht="60" customHeight="1" x14ac:dyDescent="0.2">
      <c r="A14" s="7" t="s">
        <v>0</v>
      </c>
      <c r="C14" s="353" t="s">
        <v>156</v>
      </c>
      <c r="D14" s="353"/>
      <c r="E14" s="353"/>
    </row>
    <row r="15" spans="1:7" ht="18" x14ac:dyDescent="0.25">
      <c r="A15" s="2" t="s">
        <v>5</v>
      </c>
      <c r="B15" s="2"/>
      <c r="C15" s="2"/>
      <c r="D15" s="2"/>
      <c r="E15" s="2"/>
      <c r="F15" s="2"/>
      <c r="G15" s="2"/>
    </row>
    <row r="16" spans="1:7" x14ac:dyDescent="0.2">
      <c r="A16" s="2" t="s">
        <v>74</v>
      </c>
      <c r="B16" s="2"/>
      <c r="C16" s="2"/>
      <c r="D16" s="2"/>
      <c r="E16" s="2"/>
      <c r="F16" s="2"/>
      <c r="G16" s="2"/>
    </row>
    <row r="17" spans="1:12" ht="15.75" customHeight="1" x14ac:dyDescent="0.2">
      <c r="A17" s="2" t="s">
        <v>44</v>
      </c>
      <c r="B17" s="2"/>
      <c r="C17" s="2"/>
      <c r="D17" s="2"/>
      <c r="E17" s="2"/>
      <c r="F17" s="2"/>
      <c r="G17" s="2"/>
    </row>
    <row r="18" spans="1:12" ht="60" x14ac:dyDescent="0.2">
      <c r="A18" s="17" t="s">
        <v>1</v>
      </c>
      <c r="B18" s="18" t="s">
        <v>11</v>
      </c>
      <c r="C18" s="19" t="s">
        <v>4</v>
      </c>
      <c r="D18" s="19" t="s">
        <v>10</v>
      </c>
      <c r="E18" s="18" t="s">
        <v>7</v>
      </c>
    </row>
    <row r="19" spans="1:12" x14ac:dyDescent="0.2">
      <c r="A19" s="20">
        <v>1</v>
      </c>
      <c r="B19" s="20">
        <v>2</v>
      </c>
      <c r="C19" s="20">
        <v>3</v>
      </c>
      <c r="D19" s="20">
        <v>4</v>
      </c>
      <c r="E19" s="20">
        <v>5</v>
      </c>
    </row>
    <row r="20" spans="1:12" x14ac:dyDescent="0.2">
      <c r="A20" s="357" t="s">
        <v>12</v>
      </c>
      <c r="B20" s="358"/>
      <c r="C20" s="358"/>
      <c r="D20" s="358"/>
      <c r="E20" s="359"/>
      <c r="G20" s="16"/>
    </row>
    <row r="21" spans="1:12" ht="28.5" customHeight="1" x14ac:dyDescent="0.2">
      <c r="A21" s="354" t="s">
        <v>13</v>
      </c>
      <c r="B21" s="355"/>
      <c r="C21" s="355"/>
      <c r="D21" s="355"/>
      <c r="E21" s="356"/>
      <c r="F21" s="6"/>
    </row>
    <row r="22" spans="1:12" s="6" customFormat="1" ht="25.5" x14ac:dyDescent="0.2">
      <c r="A22" s="60">
        <v>1</v>
      </c>
      <c r="B22" s="33" t="s">
        <v>157</v>
      </c>
      <c r="C22" s="32" t="s">
        <v>75</v>
      </c>
      <c r="D22" s="63" t="s">
        <v>165</v>
      </c>
      <c r="E22" s="31">
        <f>224.4*1000*1.018*1.013*0.8</f>
        <v>185127.13</v>
      </c>
      <c r="F22" s="143"/>
      <c r="G22" s="144"/>
      <c r="H22" s="141"/>
      <c r="I22" s="142"/>
      <c r="J22" s="141"/>
      <c r="K22" s="140"/>
      <c r="L22" s="140"/>
    </row>
    <row r="23" spans="1:12" s="6" customFormat="1" x14ac:dyDescent="0.2">
      <c r="A23" s="70"/>
      <c r="B23" s="71" t="s">
        <v>14</v>
      </c>
      <c r="C23" s="72"/>
      <c r="D23" s="112"/>
      <c r="E23" s="73"/>
      <c r="F23" s="141"/>
      <c r="G23" s="144"/>
      <c r="H23" s="140"/>
      <c r="I23" s="170"/>
      <c r="J23" s="140"/>
      <c r="K23" s="140"/>
    </row>
    <row r="24" spans="1:12" s="6" customFormat="1" x14ac:dyDescent="0.2">
      <c r="A24" s="70" t="s">
        <v>15</v>
      </c>
      <c r="B24" s="71" t="s">
        <v>16</v>
      </c>
      <c r="C24" s="35" t="s">
        <v>17</v>
      </c>
      <c r="D24" s="113" t="s">
        <v>69</v>
      </c>
      <c r="E24" s="73">
        <f>E22*0.015</f>
        <v>2776.91</v>
      </c>
      <c r="F24" s="142"/>
      <c r="G24" s="16"/>
      <c r="I24"/>
    </row>
    <row r="25" spans="1:12" s="6" customFormat="1" x14ac:dyDescent="0.2">
      <c r="A25" s="70" t="s">
        <v>18</v>
      </c>
      <c r="B25" s="75" t="s">
        <v>19</v>
      </c>
      <c r="C25" s="35" t="s">
        <v>17</v>
      </c>
      <c r="D25" s="74" t="s">
        <v>119</v>
      </c>
      <c r="E25" s="73">
        <f>E22*0.025</f>
        <v>4628.18</v>
      </c>
      <c r="F25" s="142"/>
      <c r="G25" s="16"/>
      <c r="I25"/>
    </row>
    <row r="26" spans="1:12" s="6" customFormat="1" x14ac:dyDescent="0.2">
      <c r="A26" s="70" t="s">
        <v>20</v>
      </c>
      <c r="B26" s="185" t="s">
        <v>21</v>
      </c>
      <c r="C26" s="186" t="s">
        <v>17</v>
      </c>
      <c r="D26" s="187" t="s">
        <v>136</v>
      </c>
      <c r="E26" s="188">
        <f>E22*0.075</f>
        <v>13884.53</v>
      </c>
      <c r="F26" s="142"/>
      <c r="G26" s="16"/>
      <c r="I26"/>
    </row>
    <row r="27" spans="1:12" s="6" customFormat="1" x14ac:dyDescent="0.2">
      <c r="A27" s="70" t="s">
        <v>22</v>
      </c>
      <c r="B27" s="185" t="s">
        <v>23</v>
      </c>
      <c r="C27" s="186" t="s">
        <v>17</v>
      </c>
      <c r="D27" s="187" t="s">
        <v>166</v>
      </c>
      <c r="E27" s="188">
        <f>E22*0.05</f>
        <v>9256.36</v>
      </c>
      <c r="G27" s="16"/>
      <c r="I27"/>
    </row>
    <row r="28" spans="1:12" s="6" customFormat="1" x14ac:dyDescent="0.2">
      <c r="A28" s="70" t="s">
        <v>24</v>
      </c>
      <c r="B28" s="185" t="s">
        <v>25</v>
      </c>
      <c r="C28" s="186" t="s">
        <v>17</v>
      </c>
      <c r="D28" s="187" t="s">
        <v>72</v>
      </c>
      <c r="E28" s="188">
        <f>E22*0.03</f>
        <v>5553.81</v>
      </c>
      <c r="F28" s="6" t="s">
        <v>113</v>
      </c>
      <c r="G28" s="16"/>
      <c r="I28"/>
    </row>
    <row r="29" spans="1:12" s="6" customFormat="1" ht="25.5" x14ac:dyDescent="0.2">
      <c r="A29" s="21"/>
      <c r="B29" s="189" t="s">
        <v>76</v>
      </c>
      <c r="C29" s="190"/>
      <c r="D29" s="190"/>
      <c r="E29" s="191">
        <f>SUM(E24:E28)</f>
        <v>36099.79</v>
      </c>
      <c r="F29" s="142"/>
      <c r="G29" s="171"/>
      <c r="H29" s="140"/>
      <c r="I29" s="170"/>
      <c r="J29" s="140"/>
      <c r="K29" s="140"/>
    </row>
    <row r="30" spans="1:12" s="6" customFormat="1" x14ac:dyDescent="0.2">
      <c r="A30" s="57"/>
      <c r="B30" s="192" t="s">
        <v>158</v>
      </c>
      <c r="C30" s="193"/>
      <c r="D30" s="193"/>
      <c r="E30" s="194">
        <f>E29+E22</f>
        <v>221226.92</v>
      </c>
      <c r="F30" s="175"/>
      <c r="G30" s="171"/>
      <c r="H30" s="140"/>
      <c r="I30" s="170"/>
      <c r="J30" s="140"/>
      <c r="K30" s="140"/>
    </row>
    <row r="31" spans="1:12" s="6" customFormat="1" hidden="1" x14ac:dyDescent="0.2">
      <c r="A31" s="21"/>
      <c r="B31" s="190"/>
      <c r="C31" s="190"/>
      <c r="D31" s="190"/>
      <c r="E31" s="195"/>
      <c r="G31" s="16"/>
      <c r="I31"/>
    </row>
    <row r="32" spans="1:12" s="6" customFormat="1" hidden="1" x14ac:dyDescent="0.2">
      <c r="A32" s="60">
        <v>2</v>
      </c>
      <c r="B32" s="196" t="s">
        <v>47</v>
      </c>
      <c r="C32" s="197" t="s">
        <v>26</v>
      </c>
      <c r="D32" s="197" t="s">
        <v>46</v>
      </c>
      <c r="E32" s="191">
        <v>0</v>
      </c>
      <c r="G32" s="16"/>
      <c r="I32"/>
    </row>
    <row r="33" spans="1:9" s="6" customFormat="1" hidden="1" x14ac:dyDescent="0.2">
      <c r="A33" s="34"/>
      <c r="B33" s="198" t="s">
        <v>14</v>
      </c>
      <c r="C33" s="197"/>
      <c r="D33" s="199"/>
      <c r="E33" s="195"/>
      <c r="G33" s="16"/>
      <c r="I33"/>
    </row>
    <row r="34" spans="1:9" s="6" customFormat="1" hidden="1" x14ac:dyDescent="0.2">
      <c r="A34" s="34" t="s">
        <v>27</v>
      </c>
      <c r="B34" s="198" t="s">
        <v>16</v>
      </c>
      <c r="C34" s="186" t="s">
        <v>17</v>
      </c>
      <c r="D34" s="200" t="s">
        <v>48</v>
      </c>
      <c r="E34" s="195">
        <f>E32*0.015</f>
        <v>0</v>
      </c>
      <c r="G34" s="16"/>
      <c r="I34"/>
    </row>
    <row r="35" spans="1:9" s="6" customFormat="1" hidden="1" x14ac:dyDescent="0.2">
      <c r="A35" s="34" t="s">
        <v>28</v>
      </c>
      <c r="B35" s="201" t="s">
        <v>19</v>
      </c>
      <c r="C35" s="186" t="s">
        <v>17</v>
      </c>
      <c r="D35" s="200" t="s">
        <v>49</v>
      </c>
      <c r="E35" s="195">
        <f>E32*0.025*0.8</f>
        <v>0</v>
      </c>
      <c r="G35" s="16"/>
      <c r="I35"/>
    </row>
    <row r="36" spans="1:9" s="6" customFormat="1" hidden="1" x14ac:dyDescent="0.2">
      <c r="A36" s="34" t="s">
        <v>29</v>
      </c>
      <c r="B36" s="201" t="s">
        <v>21</v>
      </c>
      <c r="C36" s="186" t="s">
        <v>17</v>
      </c>
      <c r="D36" s="200" t="s">
        <v>50</v>
      </c>
      <c r="E36" s="195">
        <f>E32*0.075</f>
        <v>0</v>
      </c>
      <c r="G36" s="16"/>
      <c r="I36"/>
    </row>
    <row r="37" spans="1:9" s="6" customFormat="1" hidden="1" x14ac:dyDescent="0.2">
      <c r="A37" s="34" t="s">
        <v>30</v>
      </c>
      <c r="B37" s="201" t="s">
        <v>23</v>
      </c>
      <c r="C37" s="186" t="s">
        <v>17</v>
      </c>
      <c r="D37" s="200" t="s">
        <v>51</v>
      </c>
      <c r="E37" s="195">
        <f>E32*0.05</f>
        <v>0</v>
      </c>
      <c r="G37" s="16"/>
      <c r="I37"/>
    </row>
    <row r="38" spans="1:9" s="6" customFormat="1" hidden="1" x14ac:dyDescent="0.2">
      <c r="A38" s="34" t="s">
        <v>31</v>
      </c>
      <c r="B38" s="201" t="s">
        <v>25</v>
      </c>
      <c r="C38" s="186" t="s">
        <v>17</v>
      </c>
      <c r="D38" s="200" t="s">
        <v>52</v>
      </c>
      <c r="E38" s="195">
        <f>E32*0.03</f>
        <v>0</v>
      </c>
      <c r="G38" s="16"/>
      <c r="I38"/>
    </row>
    <row r="39" spans="1:9" s="6" customFormat="1" ht="25.5" hidden="1" x14ac:dyDescent="0.2">
      <c r="A39" s="21"/>
      <c r="B39" s="189" t="s">
        <v>53</v>
      </c>
      <c r="C39" s="190"/>
      <c r="D39" s="190"/>
      <c r="E39" s="191">
        <f>SUM(E34:E38)</f>
        <v>0</v>
      </c>
      <c r="G39" s="16"/>
      <c r="I39"/>
    </row>
    <row r="40" spans="1:9" s="6" customFormat="1" hidden="1" x14ac:dyDescent="0.2">
      <c r="A40" s="57"/>
      <c r="B40" s="192" t="s">
        <v>54</v>
      </c>
      <c r="C40" s="193"/>
      <c r="D40" s="193"/>
      <c r="E40" s="194">
        <f>E39+E32</f>
        <v>0</v>
      </c>
      <c r="F40" s="25"/>
      <c r="G40" s="16"/>
      <c r="I40"/>
    </row>
    <row r="41" spans="1:9" s="6" customFormat="1" hidden="1" x14ac:dyDescent="0.2">
      <c r="A41" s="15"/>
      <c r="B41" s="202"/>
      <c r="C41" s="202"/>
      <c r="D41" s="202"/>
      <c r="E41" s="203"/>
      <c r="G41" s="90"/>
      <c r="I41"/>
    </row>
    <row r="42" spans="1:9" s="6" customFormat="1" ht="25.5" hidden="1" x14ac:dyDescent="0.2">
      <c r="A42" s="60">
        <v>1</v>
      </c>
      <c r="B42" s="196" t="s">
        <v>79</v>
      </c>
      <c r="C42" s="197" t="s">
        <v>75</v>
      </c>
      <c r="D42" s="197" t="s">
        <v>98</v>
      </c>
      <c r="E42" s="204">
        <v>0</v>
      </c>
      <c r="G42" s="90"/>
      <c r="I42"/>
    </row>
    <row r="43" spans="1:9" s="6" customFormat="1" hidden="1" x14ac:dyDescent="0.2">
      <c r="A43" s="70"/>
      <c r="B43" s="205" t="s">
        <v>14</v>
      </c>
      <c r="C43" s="206"/>
      <c r="D43" s="206"/>
      <c r="E43" s="188"/>
      <c r="G43" s="90"/>
      <c r="I43"/>
    </row>
    <row r="44" spans="1:9" s="6" customFormat="1" hidden="1" x14ac:dyDescent="0.2">
      <c r="A44" s="70" t="s">
        <v>15</v>
      </c>
      <c r="B44" s="205" t="s">
        <v>16</v>
      </c>
      <c r="C44" s="186" t="s">
        <v>17</v>
      </c>
      <c r="D44" s="187" t="s">
        <v>69</v>
      </c>
      <c r="E44" s="188">
        <f>E42*0.015</f>
        <v>0</v>
      </c>
      <c r="G44" s="90"/>
      <c r="I44"/>
    </row>
    <row r="45" spans="1:9" s="6" customFormat="1" hidden="1" x14ac:dyDescent="0.2">
      <c r="A45" s="70" t="s">
        <v>18</v>
      </c>
      <c r="B45" s="185" t="s">
        <v>45</v>
      </c>
      <c r="C45" s="186" t="s">
        <v>17</v>
      </c>
      <c r="D45" s="187" t="s">
        <v>69</v>
      </c>
      <c r="E45" s="188">
        <f>E42*0.015</f>
        <v>0</v>
      </c>
      <c r="G45" s="90"/>
      <c r="I45"/>
    </row>
    <row r="46" spans="1:9" s="6" customFormat="1" hidden="1" x14ac:dyDescent="0.2">
      <c r="A46" s="70" t="s">
        <v>20</v>
      </c>
      <c r="B46" s="185" t="s">
        <v>65</v>
      </c>
      <c r="C46" s="186" t="s">
        <v>17</v>
      </c>
      <c r="D46" s="187" t="s">
        <v>70</v>
      </c>
      <c r="E46" s="188">
        <f>E42*0.09</f>
        <v>0</v>
      </c>
      <c r="G46" s="90"/>
      <c r="I46"/>
    </row>
    <row r="47" spans="1:9" s="6" customFormat="1" hidden="1" x14ac:dyDescent="0.2">
      <c r="A47" s="70" t="s">
        <v>22</v>
      </c>
      <c r="B47" s="185" t="s">
        <v>66</v>
      </c>
      <c r="C47" s="186" t="s">
        <v>17</v>
      </c>
      <c r="D47" s="187" t="s">
        <v>71</v>
      </c>
      <c r="E47" s="188">
        <f>E42*0.08</f>
        <v>0</v>
      </c>
      <c r="G47" s="90"/>
      <c r="I47"/>
    </row>
    <row r="48" spans="1:9" s="6" customFormat="1" hidden="1" x14ac:dyDescent="0.2">
      <c r="A48" s="70" t="s">
        <v>24</v>
      </c>
      <c r="B48" s="185" t="s">
        <v>25</v>
      </c>
      <c r="C48" s="186" t="s">
        <v>17</v>
      </c>
      <c r="D48" s="187" t="s">
        <v>72</v>
      </c>
      <c r="E48" s="188">
        <f>E42*0.03</f>
        <v>0</v>
      </c>
      <c r="G48" s="90"/>
      <c r="I48"/>
    </row>
    <row r="49" spans="1:12" s="6" customFormat="1" ht="25.5" hidden="1" x14ac:dyDescent="0.2">
      <c r="A49" s="21"/>
      <c r="B49" s="189" t="s">
        <v>76</v>
      </c>
      <c r="C49" s="190"/>
      <c r="D49" s="190"/>
      <c r="E49" s="191">
        <f>SUM(E44:E48)</f>
        <v>0</v>
      </c>
      <c r="G49" s="90"/>
      <c r="I49"/>
    </row>
    <row r="50" spans="1:12" s="6" customFormat="1" hidden="1" x14ac:dyDescent="0.2">
      <c r="A50" s="57"/>
      <c r="B50" s="192" t="s">
        <v>77</v>
      </c>
      <c r="C50" s="193"/>
      <c r="D50" s="193"/>
      <c r="E50" s="194">
        <f>E49+E42</f>
        <v>0</v>
      </c>
      <c r="G50" s="90"/>
      <c r="I50"/>
    </row>
    <row r="51" spans="1:12" s="6" customFormat="1" ht="25.5" hidden="1" x14ac:dyDescent="0.2">
      <c r="A51" s="135">
        <v>2</v>
      </c>
      <c r="B51" s="207" t="s">
        <v>110</v>
      </c>
      <c r="C51" s="206" t="s">
        <v>80</v>
      </c>
      <c r="D51" s="206" t="s">
        <v>138</v>
      </c>
      <c r="E51" s="208">
        <v>0</v>
      </c>
      <c r="F51" s="100"/>
      <c r="G51" s="101"/>
      <c r="H51" s="100"/>
      <c r="I51" s="102"/>
    </row>
    <row r="52" spans="1:12" s="6" customFormat="1" ht="37.5" hidden="1" customHeight="1" x14ac:dyDescent="0.2">
      <c r="A52" s="57"/>
      <c r="B52" s="192" t="s">
        <v>115</v>
      </c>
      <c r="C52" s="193"/>
      <c r="D52" s="193"/>
      <c r="E52" s="194">
        <f>E51</f>
        <v>0</v>
      </c>
      <c r="F52" s="360"/>
      <c r="G52" s="361"/>
      <c r="H52" s="361"/>
      <c r="I52" s="361"/>
      <c r="J52" s="361"/>
      <c r="K52" s="361"/>
    </row>
    <row r="53" spans="1:12" s="100" customFormat="1" ht="25.5" customHeight="1" x14ac:dyDescent="0.2">
      <c r="A53" s="98">
        <v>2</v>
      </c>
      <c r="B53" s="196" t="s">
        <v>159</v>
      </c>
      <c r="C53" s="197" t="s">
        <v>80</v>
      </c>
      <c r="D53" s="197" t="s">
        <v>160</v>
      </c>
      <c r="E53" s="204">
        <f>87.3*1000</f>
        <v>87300</v>
      </c>
      <c r="F53" s="347"/>
      <c r="G53" s="348"/>
      <c r="H53" s="348"/>
      <c r="I53" s="348"/>
      <c r="J53" s="139"/>
      <c r="K53" s="139"/>
      <c r="L53" s="139"/>
    </row>
    <row r="54" spans="1:12" s="100" customFormat="1" x14ac:dyDescent="0.2">
      <c r="A54" s="98"/>
      <c r="B54" s="190" t="s">
        <v>14</v>
      </c>
      <c r="C54" s="197"/>
      <c r="D54" s="197"/>
      <c r="E54" s="209"/>
      <c r="F54" s="347"/>
      <c r="G54" s="348"/>
      <c r="H54" s="348"/>
      <c r="I54" s="348"/>
    </row>
    <row r="55" spans="1:12" s="100" customFormat="1" x14ac:dyDescent="0.2">
      <c r="A55" s="98"/>
      <c r="B55" s="190" t="s">
        <v>16</v>
      </c>
      <c r="C55" s="210" t="s">
        <v>17</v>
      </c>
      <c r="D55" s="211" t="s">
        <v>69</v>
      </c>
      <c r="E55" s="209">
        <f>E53*0.015</f>
        <v>1309.5</v>
      </c>
      <c r="F55" s="347"/>
      <c r="G55" s="348"/>
      <c r="H55" s="348"/>
      <c r="I55" s="348"/>
    </row>
    <row r="56" spans="1:12" s="100" customFormat="1" x14ac:dyDescent="0.2">
      <c r="A56" s="98"/>
      <c r="B56" s="212" t="s">
        <v>19</v>
      </c>
      <c r="C56" s="210" t="s">
        <v>17</v>
      </c>
      <c r="D56" s="211" t="s">
        <v>119</v>
      </c>
      <c r="E56" s="209">
        <f>E53*0.025</f>
        <v>2182.5</v>
      </c>
      <c r="F56" s="347"/>
      <c r="G56" s="348"/>
      <c r="H56" s="348"/>
      <c r="I56" s="348"/>
    </row>
    <row r="57" spans="1:12" s="100" customFormat="1" x14ac:dyDescent="0.2">
      <c r="A57" s="98"/>
      <c r="B57" s="212" t="s">
        <v>21</v>
      </c>
      <c r="C57" s="210" t="s">
        <v>17</v>
      </c>
      <c r="D57" s="211" t="s">
        <v>136</v>
      </c>
      <c r="E57" s="209">
        <f>E53*0.075</f>
        <v>6547.5</v>
      </c>
      <c r="G57" s="101"/>
      <c r="I57" s="102"/>
    </row>
    <row r="58" spans="1:12" s="100" customFormat="1" x14ac:dyDescent="0.2">
      <c r="A58" s="98"/>
      <c r="B58" s="212" t="s">
        <v>23</v>
      </c>
      <c r="C58" s="210" t="s">
        <v>17</v>
      </c>
      <c r="D58" s="211" t="s">
        <v>166</v>
      </c>
      <c r="E58" s="209">
        <f>E53*0.05</f>
        <v>4365</v>
      </c>
      <c r="F58" s="139"/>
      <c r="G58" s="168"/>
      <c r="H58" s="139"/>
      <c r="I58" s="169"/>
    </row>
    <row r="59" spans="1:12" s="100" customFormat="1" x14ac:dyDescent="0.2">
      <c r="A59" s="98"/>
      <c r="B59" s="212" t="s">
        <v>25</v>
      </c>
      <c r="C59" s="210" t="s">
        <v>17</v>
      </c>
      <c r="D59" s="211" t="s">
        <v>72</v>
      </c>
      <c r="E59" s="209">
        <f>E53*0.03</f>
        <v>2619</v>
      </c>
      <c r="G59" s="101"/>
      <c r="I59" s="102"/>
    </row>
    <row r="60" spans="1:12" s="100" customFormat="1" ht="25.5" x14ac:dyDescent="0.2">
      <c r="A60" s="98"/>
      <c r="B60" s="213" t="s">
        <v>81</v>
      </c>
      <c r="C60" s="190"/>
      <c r="D60" s="190"/>
      <c r="E60" s="204">
        <f>SUM(E55:E59)</f>
        <v>17023.5</v>
      </c>
      <c r="G60" s="101"/>
      <c r="I60" s="102"/>
    </row>
    <row r="61" spans="1:12" s="6" customFormat="1" x14ac:dyDescent="0.2">
      <c r="A61" s="57"/>
      <c r="B61" s="192" t="s">
        <v>82</v>
      </c>
      <c r="C61" s="193"/>
      <c r="D61" s="193"/>
      <c r="E61" s="194">
        <f>E60+E53</f>
        <v>104323.5</v>
      </c>
      <c r="G61" s="90"/>
      <c r="I61"/>
    </row>
    <row r="62" spans="1:12" s="6" customFormat="1" ht="38.25" x14ac:dyDescent="0.2">
      <c r="A62" s="167">
        <v>1</v>
      </c>
      <c r="B62" s="213" t="s">
        <v>172</v>
      </c>
      <c r="C62" s="214" t="s">
        <v>32</v>
      </c>
      <c r="D62" s="190"/>
      <c r="E62" s="215">
        <f>E63+E64+E66</f>
        <v>221226.92</v>
      </c>
      <c r="G62" s="90"/>
      <c r="I62"/>
    </row>
    <row r="63" spans="1:12" s="6" customFormat="1" x14ac:dyDescent="0.2">
      <c r="A63" s="70" t="s">
        <v>15</v>
      </c>
      <c r="B63" s="212" t="s">
        <v>33</v>
      </c>
      <c r="C63" s="216">
        <v>0.8</v>
      </c>
      <c r="D63" s="210" t="s">
        <v>85</v>
      </c>
      <c r="E63" s="217">
        <f>E30*80%</f>
        <v>176981.53599999999</v>
      </c>
      <c r="G63" s="90"/>
      <c r="I63"/>
    </row>
    <row r="64" spans="1:12" s="6" customFormat="1" x14ac:dyDescent="0.2">
      <c r="A64" s="70" t="s">
        <v>18</v>
      </c>
      <c r="B64" s="212" t="s">
        <v>34</v>
      </c>
      <c r="C64" s="218">
        <v>0.04</v>
      </c>
      <c r="D64" s="210" t="s">
        <v>86</v>
      </c>
      <c r="E64" s="217">
        <f>E30*4%</f>
        <v>8849.0769999999993</v>
      </c>
      <c r="G64" s="90"/>
      <c r="I64"/>
    </row>
    <row r="65" spans="1:11" s="6" customFormat="1" x14ac:dyDescent="0.2">
      <c r="A65" s="70" t="s">
        <v>20</v>
      </c>
      <c r="B65" s="212" t="s">
        <v>35</v>
      </c>
      <c r="C65" s="216"/>
      <c r="D65" s="210"/>
      <c r="E65" s="209"/>
      <c r="G65" s="90"/>
      <c r="I65"/>
    </row>
    <row r="66" spans="1:11" s="6" customFormat="1" x14ac:dyDescent="0.2">
      <c r="A66" s="70" t="s">
        <v>22</v>
      </c>
      <c r="B66" s="219" t="s">
        <v>36</v>
      </c>
      <c r="C66" s="218">
        <v>0.16</v>
      </c>
      <c r="D66" s="210" t="s">
        <v>87</v>
      </c>
      <c r="E66" s="217">
        <f>E67+E68</f>
        <v>35396.307000000001</v>
      </c>
      <c r="G66" s="90"/>
      <c r="I66"/>
    </row>
    <row r="67" spans="1:11" s="6" customFormat="1" x14ac:dyDescent="0.2">
      <c r="A67" s="70" t="s">
        <v>24</v>
      </c>
      <c r="B67" s="219" t="s">
        <v>37</v>
      </c>
      <c r="C67" s="218"/>
      <c r="D67" s="210" t="s">
        <v>73</v>
      </c>
      <c r="E67" s="217">
        <f>E30*7%</f>
        <v>15485.884</v>
      </c>
      <c r="G67" s="90"/>
      <c r="I67"/>
    </row>
    <row r="68" spans="1:11" s="6" customFormat="1" x14ac:dyDescent="0.2">
      <c r="A68" s="98"/>
      <c r="B68" s="219" t="s">
        <v>38</v>
      </c>
      <c r="C68" s="218"/>
      <c r="D68" s="210" t="s">
        <v>70</v>
      </c>
      <c r="E68" s="217">
        <f>E30*9%</f>
        <v>19910.422999999999</v>
      </c>
      <c r="G68" s="90"/>
      <c r="I68"/>
    </row>
    <row r="69" spans="1:11" s="6" customFormat="1" x14ac:dyDescent="0.2">
      <c r="A69" s="98"/>
      <c r="B69" s="220"/>
      <c r="C69" s="221"/>
      <c r="D69" s="221"/>
      <c r="E69" s="215"/>
      <c r="G69" s="90"/>
      <c r="I69"/>
    </row>
    <row r="70" spans="1:11" s="6" customFormat="1" ht="38.25" hidden="1" x14ac:dyDescent="0.2">
      <c r="A70" s="98">
        <v>2</v>
      </c>
      <c r="B70" s="220" t="s">
        <v>107</v>
      </c>
      <c r="C70" s="222" t="s">
        <v>32</v>
      </c>
      <c r="D70" s="221"/>
      <c r="E70" s="215">
        <f>E71</f>
        <v>0</v>
      </c>
      <c r="G70" s="90"/>
      <c r="I70"/>
    </row>
    <row r="71" spans="1:11" s="6" customFormat="1" hidden="1" x14ac:dyDescent="0.2">
      <c r="A71" s="98"/>
      <c r="B71" s="220" t="s">
        <v>33</v>
      </c>
      <c r="C71" s="223">
        <v>1</v>
      </c>
      <c r="D71" s="222" t="s">
        <v>108</v>
      </c>
      <c r="E71" s="209">
        <f>E52*100%</f>
        <v>0</v>
      </c>
      <c r="F71" s="141"/>
      <c r="G71" s="144"/>
      <c r="H71" s="140"/>
      <c r="I71" s="170"/>
      <c r="J71" s="140"/>
      <c r="K71" s="140"/>
    </row>
    <row r="72" spans="1:11" s="6" customFormat="1" hidden="1" x14ac:dyDescent="0.2">
      <c r="A72" s="98"/>
      <c r="B72" s="220"/>
      <c r="C72" s="223"/>
      <c r="D72" s="222"/>
      <c r="E72" s="215"/>
      <c r="F72" s="141"/>
      <c r="G72" s="144"/>
      <c r="H72" s="140"/>
      <c r="I72" s="170"/>
      <c r="J72" s="140"/>
      <c r="K72" s="140"/>
    </row>
    <row r="73" spans="1:11" s="6" customFormat="1" ht="38.25" x14ac:dyDescent="0.2">
      <c r="A73" s="98">
        <v>2</v>
      </c>
      <c r="B73" s="220" t="s">
        <v>161</v>
      </c>
      <c r="C73" s="197" t="s">
        <v>32</v>
      </c>
      <c r="D73" s="221"/>
      <c r="E73" s="215">
        <f>E74+E75+E76+E77</f>
        <v>104323.5</v>
      </c>
      <c r="F73" s="142"/>
      <c r="G73" s="16"/>
      <c r="I73"/>
    </row>
    <row r="74" spans="1:11" s="6" customFormat="1" x14ac:dyDescent="0.2">
      <c r="A74" s="70" t="s">
        <v>27</v>
      </c>
      <c r="B74" s="212" t="s">
        <v>33</v>
      </c>
      <c r="C74" s="224">
        <v>0.45500000000000002</v>
      </c>
      <c r="D74" s="197" t="s">
        <v>117</v>
      </c>
      <c r="E74" s="217">
        <f>E61*45.5%</f>
        <v>47467.192999999999</v>
      </c>
      <c r="F74" s="142"/>
      <c r="G74" s="16"/>
      <c r="I74"/>
    </row>
    <row r="75" spans="1:11" s="6" customFormat="1" x14ac:dyDescent="0.2">
      <c r="A75" s="70" t="s">
        <v>28</v>
      </c>
      <c r="B75" s="212" t="s">
        <v>34</v>
      </c>
      <c r="C75" s="225">
        <v>0.3</v>
      </c>
      <c r="D75" s="225" t="s">
        <v>118</v>
      </c>
      <c r="E75" s="217">
        <f>E61*30%</f>
        <v>31297.05</v>
      </c>
      <c r="F75" s="142"/>
      <c r="G75" s="16"/>
      <c r="I75"/>
    </row>
    <row r="76" spans="1:11" s="6" customFormat="1" x14ac:dyDescent="0.2">
      <c r="A76" s="70" t="s">
        <v>29</v>
      </c>
      <c r="B76" s="212" t="s">
        <v>35</v>
      </c>
      <c r="C76" s="226">
        <v>2.5000000000000001E-2</v>
      </c>
      <c r="D76" s="197" t="s">
        <v>119</v>
      </c>
      <c r="E76" s="217">
        <f>E61*2.5%</f>
        <v>2608.0880000000002</v>
      </c>
      <c r="G76" s="16"/>
      <c r="I76"/>
    </row>
    <row r="77" spans="1:11" s="6" customFormat="1" x14ac:dyDescent="0.2">
      <c r="A77" s="70" t="s">
        <v>30</v>
      </c>
      <c r="B77" s="212" t="s">
        <v>36</v>
      </c>
      <c r="C77" s="225">
        <v>0.22</v>
      </c>
      <c r="D77" s="197" t="s">
        <v>120</v>
      </c>
      <c r="E77" s="217">
        <f>E78+E79</f>
        <v>22951.17</v>
      </c>
      <c r="G77" s="90"/>
      <c r="I77"/>
    </row>
    <row r="78" spans="1:11" s="6" customFormat="1" x14ac:dyDescent="0.2">
      <c r="A78" s="70" t="s">
        <v>31</v>
      </c>
      <c r="B78" s="212" t="s">
        <v>39</v>
      </c>
      <c r="C78" s="197"/>
      <c r="D78" s="225" t="s">
        <v>87</v>
      </c>
      <c r="E78" s="217">
        <f>E61*16%</f>
        <v>16691.759999999998</v>
      </c>
      <c r="G78" s="90"/>
      <c r="I78"/>
    </row>
    <row r="79" spans="1:11" s="6" customFormat="1" x14ac:dyDescent="0.2">
      <c r="A79" s="70" t="s">
        <v>167</v>
      </c>
      <c r="B79" s="212" t="s">
        <v>40</v>
      </c>
      <c r="C79" s="221"/>
      <c r="D79" s="197" t="s">
        <v>121</v>
      </c>
      <c r="E79" s="209">
        <f>E61*6%</f>
        <v>6259.41</v>
      </c>
      <c r="G79" s="90"/>
      <c r="I79"/>
    </row>
    <row r="80" spans="1:11" s="6" customFormat="1" x14ac:dyDescent="0.2">
      <c r="A80" s="98"/>
      <c r="B80" s="212"/>
      <c r="C80" s="221"/>
      <c r="D80" s="221"/>
      <c r="E80" s="215"/>
      <c r="G80" s="90"/>
      <c r="I80"/>
    </row>
    <row r="81" spans="1:9" s="6" customFormat="1" ht="38.25" hidden="1" x14ac:dyDescent="0.2">
      <c r="A81" s="76">
        <v>3</v>
      </c>
      <c r="B81" s="213" t="s">
        <v>106</v>
      </c>
      <c r="C81" s="214" t="s">
        <v>32</v>
      </c>
      <c r="D81" s="190"/>
      <c r="E81" s="227">
        <v>0</v>
      </c>
      <c r="G81" s="16"/>
      <c r="I81"/>
    </row>
    <row r="82" spans="1:9" s="6" customFormat="1" hidden="1" x14ac:dyDescent="0.2">
      <c r="A82" s="80" t="s">
        <v>122</v>
      </c>
      <c r="B82" s="212" t="s">
        <v>33</v>
      </c>
      <c r="C82" s="216">
        <v>0.8</v>
      </c>
      <c r="D82" s="210" t="s">
        <v>85</v>
      </c>
      <c r="E82" s="228">
        <v>0</v>
      </c>
      <c r="F82" s="25"/>
      <c r="G82" s="16"/>
      <c r="I82"/>
    </row>
    <row r="83" spans="1:9" s="6" customFormat="1" hidden="1" x14ac:dyDescent="0.2">
      <c r="A83" s="80" t="s">
        <v>123</v>
      </c>
      <c r="B83" s="212" t="s">
        <v>34</v>
      </c>
      <c r="C83" s="218">
        <v>0.04</v>
      </c>
      <c r="D83" s="210" t="s">
        <v>86</v>
      </c>
      <c r="E83" s="228">
        <v>0</v>
      </c>
      <c r="G83" s="16"/>
      <c r="I83"/>
    </row>
    <row r="84" spans="1:9" s="6" customFormat="1" hidden="1" x14ac:dyDescent="0.2">
      <c r="A84" s="80" t="s">
        <v>124</v>
      </c>
      <c r="B84" s="212" t="s">
        <v>35</v>
      </c>
      <c r="C84" s="216"/>
      <c r="D84" s="210"/>
      <c r="E84" s="228">
        <v>0</v>
      </c>
      <c r="F84" s="25"/>
      <c r="G84" s="16"/>
      <c r="I84"/>
    </row>
    <row r="85" spans="1:9" s="6" customFormat="1" hidden="1" x14ac:dyDescent="0.2">
      <c r="A85" s="80" t="s">
        <v>125</v>
      </c>
      <c r="B85" s="219" t="s">
        <v>36</v>
      </c>
      <c r="C85" s="218">
        <v>0.16</v>
      </c>
      <c r="D85" s="210" t="s">
        <v>87</v>
      </c>
      <c r="E85" s="229">
        <v>0</v>
      </c>
      <c r="F85" s="25"/>
      <c r="G85" s="16"/>
      <c r="I85"/>
    </row>
    <row r="86" spans="1:9" s="6" customFormat="1" hidden="1" x14ac:dyDescent="0.2">
      <c r="A86" s="88"/>
      <c r="B86" s="219" t="s">
        <v>37</v>
      </c>
      <c r="C86" s="218"/>
      <c r="D86" s="210" t="s">
        <v>73</v>
      </c>
      <c r="E86" s="229">
        <v>0</v>
      </c>
      <c r="F86" s="25"/>
      <c r="G86" s="16"/>
      <c r="I86"/>
    </row>
    <row r="87" spans="1:9" s="6" customFormat="1" hidden="1" x14ac:dyDescent="0.2">
      <c r="A87" s="88"/>
      <c r="B87" s="219" t="s">
        <v>38</v>
      </c>
      <c r="C87" s="218"/>
      <c r="D87" s="210" t="s">
        <v>70</v>
      </c>
      <c r="E87" s="229">
        <v>0</v>
      </c>
      <c r="F87" s="25"/>
      <c r="G87" s="16"/>
      <c r="I87"/>
    </row>
    <row r="88" spans="1:9" s="6" customFormat="1" ht="38.25" hidden="1" x14ac:dyDescent="0.2">
      <c r="A88" s="76">
        <v>3</v>
      </c>
      <c r="B88" s="213" t="s">
        <v>88</v>
      </c>
      <c r="C88" s="214" t="s">
        <v>32</v>
      </c>
      <c r="D88" s="190"/>
      <c r="E88" s="227">
        <v>0</v>
      </c>
      <c r="F88" s="25"/>
      <c r="G88" s="16"/>
      <c r="I88"/>
    </row>
    <row r="89" spans="1:9" s="6" customFormat="1" hidden="1" x14ac:dyDescent="0.2">
      <c r="A89" s="80" t="s">
        <v>15</v>
      </c>
      <c r="B89" s="201" t="s">
        <v>33</v>
      </c>
      <c r="C89" s="230">
        <v>0.45500000000000002</v>
      </c>
      <c r="D89" s="230">
        <v>0.45500000000000002</v>
      </c>
      <c r="E89" s="228">
        <v>0</v>
      </c>
      <c r="F89" s="25"/>
      <c r="G89" s="16"/>
      <c r="I89"/>
    </row>
    <row r="90" spans="1:9" s="6" customFormat="1" hidden="1" x14ac:dyDescent="0.2">
      <c r="A90" s="80" t="s">
        <v>18</v>
      </c>
      <c r="B90" s="201" t="s">
        <v>34</v>
      </c>
      <c r="C90" s="230">
        <v>0.3</v>
      </c>
      <c r="D90" s="230">
        <v>0.3</v>
      </c>
      <c r="E90" s="228">
        <v>0</v>
      </c>
      <c r="F90" s="25"/>
      <c r="G90" s="16"/>
      <c r="I90"/>
    </row>
    <row r="91" spans="1:9" s="6" customFormat="1" hidden="1" x14ac:dyDescent="0.2">
      <c r="A91" s="80" t="s">
        <v>20</v>
      </c>
      <c r="B91" s="201" t="s">
        <v>35</v>
      </c>
      <c r="C91" s="230">
        <v>2.5000000000000001E-2</v>
      </c>
      <c r="D91" s="230">
        <v>2.5000000000000001E-2</v>
      </c>
      <c r="E91" s="228">
        <v>0</v>
      </c>
      <c r="F91" s="25"/>
      <c r="G91" s="16"/>
      <c r="I91"/>
    </row>
    <row r="92" spans="1:9" s="6" customFormat="1" hidden="1" x14ac:dyDescent="0.2">
      <c r="A92" s="80" t="s">
        <v>22</v>
      </c>
      <c r="B92" s="231" t="s">
        <v>36</v>
      </c>
      <c r="C92" s="230">
        <v>0.22</v>
      </c>
      <c r="D92" s="230">
        <v>0.22</v>
      </c>
      <c r="E92" s="229">
        <v>0</v>
      </c>
      <c r="F92" s="25"/>
      <c r="G92" s="16"/>
      <c r="I92"/>
    </row>
    <row r="93" spans="1:9" s="6" customFormat="1" hidden="1" x14ac:dyDescent="0.2">
      <c r="A93" s="88"/>
      <c r="B93" s="231" t="s">
        <v>39</v>
      </c>
      <c r="C93" s="232"/>
      <c r="D93" s="218">
        <v>0.16</v>
      </c>
      <c r="E93" s="229">
        <f>E92/0.22*16%</f>
        <v>0</v>
      </c>
      <c r="F93" s="25"/>
      <c r="G93" s="16"/>
      <c r="I93"/>
    </row>
    <row r="94" spans="1:9" s="6" customFormat="1" hidden="1" x14ac:dyDescent="0.2">
      <c r="A94" s="88"/>
      <c r="B94" s="231" t="s">
        <v>40</v>
      </c>
      <c r="C94" s="232"/>
      <c r="D94" s="218">
        <v>0.06</v>
      </c>
      <c r="E94" s="229">
        <f>E92/0.22*6%</f>
        <v>0</v>
      </c>
      <c r="F94" s="25"/>
      <c r="G94" s="16"/>
      <c r="I94"/>
    </row>
    <row r="95" spans="1:9" s="6" customFormat="1" hidden="1" x14ac:dyDescent="0.2">
      <c r="A95" s="88"/>
      <c r="B95" s="233" t="s">
        <v>39</v>
      </c>
      <c r="C95" s="232"/>
      <c r="D95" s="210">
        <v>0</v>
      </c>
      <c r="E95" s="229">
        <v>0</v>
      </c>
      <c r="G95" s="16"/>
      <c r="I95"/>
    </row>
    <row r="96" spans="1:9" s="6" customFormat="1" hidden="1" x14ac:dyDescent="0.2">
      <c r="A96" s="60">
        <v>2</v>
      </c>
      <c r="B96" s="233" t="s">
        <v>40</v>
      </c>
      <c r="C96" s="232"/>
      <c r="D96" s="190"/>
      <c r="E96" s="234">
        <f>SUM(E97:E100)</f>
        <v>0</v>
      </c>
      <c r="F96" s="92"/>
      <c r="G96" s="91"/>
      <c r="I96"/>
    </row>
    <row r="97" spans="1:10" s="6" customFormat="1" hidden="1" x14ac:dyDescent="0.2">
      <c r="A97" s="34" t="s">
        <v>27</v>
      </c>
      <c r="B97" s="198" t="s">
        <v>33</v>
      </c>
      <c r="C97" s="230">
        <v>0.45500000000000002</v>
      </c>
      <c r="D97" s="186" t="s">
        <v>55</v>
      </c>
      <c r="E97" s="235">
        <f>E40*0.455</f>
        <v>0</v>
      </c>
      <c r="F97" s="93"/>
      <c r="G97" s="91"/>
      <c r="I97"/>
    </row>
    <row r="98" spans="1:10" s="6" customFormat="1" hidden="1" x14ac:dyDescent="0.2">
      <c r="A98" s="34" t="s">
        <v>28</v>
      </c>
      <c r="B98" s="198" t="s">
        <v>34</v>
      </c>
      <c r="C98" s="230">
        <v>0.3</v>
      </c>
      <c r="D98" s="186" t="s">
        <v>56</v>
      </c>
      <c r="E98" s="235">
        <f>E40*0.3</f>
        <v>0</v>
      </c>
      <c r="F98" s="93"/>
      <c r="G98" s="91"/>
      <c r="I98"/>
    </row>
    <row r="99" spans="1:10" s="6" customFormat="1" hidden="1" x14ac:dyDescent="0.2">
      <c r="A99" s="34" t="s">
        <v>29</v>
      </c>
      <c r="B99" s="198" t="s">
        <v>35</v>
      </c>
      <c r="C99" s="230">
        <v>2.5000000000000001E-2</v>
      </c>
      <c r="D99" s="236">
        <v>71138.225000000006</v>
      </c>
      <c r="E99" s="235">
        <f>E40*0.025</f>
        <v>0</v>
      </c>
      <c r="F99" s="93"/>
      <c r="G99" s="91"/>
      <c r="I99"/>
    </row>
    <row r="100" spans="1:10" s="6" customFormat="1" hidden="1" x14ac:dyDescent="0.2">
      <c r="A100" s="34" t="s">
        <v>30</v>
      </c>
      <c r="B100" s="233" t="s">
        <v>36</v>
      </c>
      <c r="C100" s="230">
        <v>0.22</v>
      </c>
      <c r="D100" s="186" t="s">
        <v>57</v>
      </c>
      <c r="E100" s="237">
        <f>E40*0.22</f>
        <v>0</v>
      </c>
      <c r="F100" s="94"/>
      <c r="G100" s="91"/>
      <c r="I100"/>
    </row>
    <row r="101" spans="1:10" s="6" customFormat="1" hidden="1" x14ac:dyDescent="0.2">
      <c r="A101" s="21"/>
      <c r="B101" s="233" t="s">
        <v>39</v>
      </c>
      <c r="C101" s="232"/>
      <c r="D101" s="186" t="s">
        <v>58</v>
      </c>
      <c r="E101" s="237">
        <f>E100/0.22*0.16</f>
        <v>0</v>
      </c>
      <c r="F101" s="94"/>
      <c r="G101" s="91"/>
      <c r="I101"/>
    </row>
    <row r="102" spans="1:10" s="6" customFormat="1" hidden="1" x14ac:dyDescent="0.2">
      <c r="A102" s="21"/>
      <c r="B102" s="233" t="s">
        <v>40</v>
      </c>
      <c r="C102" s="232"/>
      <c r="D102" s="186" t="s">
        <v>59</v>
      </c>
      <c r="E102" s="237">
        <f>E100/0.22*0.06</f>
        <v>0</v>
      </c>
      <c r="F102" s="94"/>
      <c r="G102" s="91"/>
      <c r="I102"/>
    </row>
    <row r="103" spans="1:10" s="6" customFormat="1" hidden="1" x14ac:dyDescent="0.2">
      <c r="A103" s="21"/>
      <c r="B103" s="190"/>
      <c r="C103" s="190"/>
      <c r="D103" s="190"/>
      <c r="E103" s="195"/>
      <c r="F103" s="92"/>
      <c r="G103" s="91"/>
      <c r="I103"/>
    </row>
    <row r="104" spans="1:10" s="6" customFormat="1" x14ac:dyDescent="0.2">
      <c r="A104" s="45"/>
      <c r="B104" s="238" t="s">
        <v>41</v>
      </c>
      <c r="C104" s="239"/>
      <c r="D104" s="240"/>
      <c r="E104" s="194">
        <f>E71+E62+E73</f>
        <v>325550.42</v>
      </c>
      <c r="F104" s="172"/>
      <c r="G104" s="173"/>
      <c r="H104" s="141"/>
      <c r="I104" s="142"/>
      <c r="J104" s="141"/>
    </row>
    <row r="105" spans="1:10" s="6" customFormat="1" x14ac:dyDescent="0.2">
      <c r="A105" s="45"/>
      <c r="B105" s="238" t="s">
        <v>42</v>
      </c>
      <c r="C105" s="239"/>
      <c r="D105" s="240"/>
      <c r="E105" s="194">
        <f>E63+E74</f>
        <v>224448.73</v>
      </c>
      <c r="F105" s="174"/>
      <c r="G105" s="173"/>
      <c r="H105" s="141"/>
      <c r="I105" s="142"/>
      <c r="J105" s="141"/>
    </row>
    <row r="106" spans="1:10" s="6" customFormat="1" x14ac:dyDescent="0.2">
      <c r="A106" s="45"/>
      <c r="B106" s="238" t="s">
        <v>126</v>
      </c>
      <c r="C106" s="239"/>
      <c r="D106" s="240"/>
      <c r="E106" s="194">
        <f>E64+E75</f>
        <v>40146.129999999997</v>
      </c>
      <c r="F106" s="172"/>
      <c r="G106" s="173"/>
      <c r="H106" s="141"/>
      <c r="I106" s="142"/>
      <c r="J106" s="141"/>
    </row>
    <row r="107" spans="1:10" s="6" customFormat="1" x14ac:dyDescent="0.2">
      <c r="A107" s="45"/>
      <c r="B107" s="238" t="s">
        <v>127</v>
      </c>
      <c r="C107" s="239"/>
      <c r="D107" s="240"/>
      <c r="E107" s="194">
        <f>E76</f>
        <v>2608.09</v>
      </c>
      <c r="F107" s="172"/>
      <c r="G107" s="173"/>
      <c r="H107" s="141"/>
      <c r="I107" s="142"/>
      <c r="J107" s="141"/>
    </row>
    <row r="108" spans="1:10" s="6" customFormat="1" x14ac:dyDescent="0.2">
      <c r="A108" s="45"/>
      <c r="B108" s="238" t="s">
        <v>43</v>
      </c>
      <c r="C108" s="239"/>
      <c r="D108" s="240"/>
      <c r="E108" s="194">
        <f>E67+E78</f>
        <v>32177.64</v>
      </c>
      <c r="F108" s="172"/>
      <c r="G108" s="144"/>
      <c r="H108" s="141"/>
      <c r="I108" s="142"/>
      <c r="J108" s="141"/>
    </row>
    <row r="109" spans="1:10" s="6" customFormat="1" x14ac:dyDescent="0.2">
      <c r="A109" s="45"/>
      <c r="B109" s="238" t="s">
        <v>128</v>
      </c>
      <c r="C109" s="239"/>
      <c r="D109" s="240"/>
      <c r="E109" s="194">
        <f>E68+E79</f>
        <v>26169.83</v>
      </c>
      <c r="F109" s="172"/>
      <c r="G109" s="144"/>
      <c r="H109" s="141"/>
      <c r="I109" s="142"/>
      <c r="J109" s="141"/>
    </row>
    <row r="110" spans="1:10" s="6" customFormat="1" x14ac:dyDescent="0.2">
      <c r="A110" s="21"/>
      <c r="B110" s="190"/>
      <c r="C110" s="190"/>
      <c r="D110" s="190"/>
      <c r="E110" s="195"/>
      <c r="F110" s="141"/>
      <c r="G110" s="144"/>
      <c r="H110" s="141"/>
      <c r="I110" s="142"/>
      <c r="J110" s="141"/>
    </row>
    <row r="111" spans="1:10" x14ac:dyDescent="0.2">
      <c r="A111" s="62" t="s">
        <v>173</v>
      </c>
      <c r="B111" s="241"/>
      <c r="C111" s="241"/>
      <c r="D111" s="241"/>
      <c r="E111" s="242"/>
      <c r="F111" s="6"/>
    </row>
    <row r="112" spans="1:10" ht="38.25" hidden="1" x14ac:dyDescent="0.2">
      <c r="A112" s="145">
        <v>1</v>
      </c>
      <c r="B112" s="243" t="s">
        <v>135</v>
      </c>
      <c r="C112" s="244"/>
      <c r="D112" s="244"/>
      <c r="E112" s="245">
        <v>0</v>
      </c>
      <c r="F112" s="6"/>
    </row>
    <row r="113" spans="1:11" hidden="1" x14ac:dyDescent="0.2">
      <c r="A113" s="145"/>
      <c r="B113" s="246" t="s">
        <v>33</v>
      </c>
      <c r="C113" s="247" t="s">
        <v>151</v>
      </c>
      <c r="D113" s="247" t="s">
        <v>137</v>
      </c>
      <c r="E113" s="248">
        <v>0</v>
      </c>
      <c r="F113" s="6"/>
    </row>
    <row r="114" spans="1:11" hidden="1" x14ac:dyDescent="0.2">
      <c r="A114" s="145"/>
      <c r="B114" s="246" t="s">
        <v>34</v>
      </c>
      <c r="C114" s="247" t="s">
        <v>152</v>
      </c>
      <c r="D114" s="247" t="s">
        <v>89</v>
      </c>
      <c r="E114" s="248">
        <v>0</v>
      </c>
      <c r="F114" s="141"/>
      <c r="G114" s="144"/>
      <c r="H114" s="140"/>
      <c r="I114" s="170"/>
      <c r="J114" s="140"/>
      <c r="K114" s="140"/>
    </row>
    <row r="115" spans="1:11" hidden="1" x14ac:dyDescent="0.2">
      <c r="A115" s="145"/>
      <c r="B115" s="246" t="s">
        <v>35</v>
      </c>
      <c r="C115" s="247" t="s">
        <v>153</v>
      </c>
      <c r="D115" s="247" t="s">
        <v>90</v>
      </c>
      <c r="E115" s="249">
        <v>0</v>
      </c>
      <c r="F115" s="142"/>
      <c r="G115" s="16"/>
      <c r="H115" s="6"/>
      <c r="J115" s="6"/>
      <c r="K115" s="6"/>
    </row>
    <row r="116" spans="1:11" hidden="1" x14ac:dyDescent="0.2">
      <c r="A116" s="145"/>
      <c r="B116" s="246" t="s">
        <v>36</v>
      </c>
      <c r="C116" s="247"/>
      <c r="D116" s="247"/>
      <c r="E116" s="248">
        <v>0</v>
      </c>
      <c r="F116" s="142"/>
      <c r="G116" s="16"/>
      <c r="H116" s="6"/>
      <c r="J116" s="6"/>
      <c r="K116" s="6"/>
    </row>
    <row r="117" spans="1:11" hidden="1" x14ac:dyDescent="0.2">
      <c r="A117" s="145"/>
      <c r="B117" s="246" t="s">
        <v>37</v>
      </c>
      <c r="C117" s="247" t="s">
        <v>154</v>
      </c>
      <c r="D117" s="247" t="s">
        <v>91</v>
      </c>
      <c r="E117" s="248">
        <v>0</v>
      </c>
      <c r="F117" s="142"/>
      <c r="G117" s="16"/>
      <c r="H117" s="6"/>
      <c r="J117" s="6"/>
      <c r="K117" s="6"/>
    </row>
    <row r="118" spans="1:11" hidden="1" x14ac:dyDescent="0.2">
      <c r="A118" s="145"/>
      <c r="B118" s="246" t="s">
        <v>38</v>
      </c>
      <c r="C118" s="247" t="s">
        <v>153</v>
      </c>
      <c r="D118" s="247" t="s">
        <v>90</v>
      </c>
      <c r="E118" s="248">
        <v>0</v>
      </c>
      <c r="F118" s="6"/>
      <c r="G118" s="16"/>
      <c r="H118" s="6"/>
      <c r="J118" s="6"/>
      <c r="K118" s="6"/>
    </row>
    <row r="119" spans="1:11" s="53" customFormat="1" ht="38.25" x14ac:dyDescent="0.2">
      <c r="A119" s="50">
        <v>1</v>
      </c>
      <c r="B119" s="250" t="s">
        <v>109</v>
      </c>
      <c r="C119" s="221"/>
      <c r="D119" s="221"/>
      <c r="E119" s="215">
        <f>SUM(E120:E123)</f>
        <v>938892.37</v>
      </c>
      <c r="G119" s="54"/>
      <c r="I119" s="55"/>
    </row>
    <row r="120" spans="1:11" s="6" customFormat="1" x14ac:dyDescent="0.2">
      <c r="A120" s="34" t="s">
        <v>15</v>
      </c>
      <c r="B120" s="201" t="s">
        <v>33</v>
      </c>
      <c r="C120" s="218" t="s">
        <v>174</v>
      </c>
      <c r="D120" s="210" t="s">
        <v>203</v>
      </c>
      <c r="E120" s="209">
        <f>E63*3.52*1.09</f>
        <v>679042.76</v>
      </c>
      <c r="G120" s="16"/>
      <c r="I120"/>
    </row>
    <row r="121" spans="1:11" s="6" customFormat="1" x14ac:dyDescent="0.2">
      <c r="A121" s="34" t="s">
        <v>18</v>
      </c>
      <c r="B121" s="201" t="s">
        <v>34</v>
      </c>
      <c r="C121" s="218" t="s">
        <v>175</v>
      </c>
      <c r="D121" s="210" t="s">
        <v>204</v>
      </c>
      <c r="E121" s="209">
        <f>E64*3.82*1.09</f>
        <v>36845.79</v>
      </c>
      <c r="G121" s="16"/>
      <c r="I121"/>
    </row>
    <row r="122" spans="1:11" s="6" customFormat="1" x14ac:dyDescent="0.2">
      <c r="A122" s="34" t="s">
        <v>20</v>
      </c>
      <c r="B122" s="201" t="s">
        <v>35</v>
      </c>
      <c r="C122" s="216" t="s">
        <v>176</v>
      </c>
      <c r="D122" s="210" t="s">
        <v>205</v>
      </c>
      <c r="E122" s="209"/>
      <c r="G122" s="16"/>
      <c r="I122"/>
    </row>
    <row r="123" spans="1:11" s="6" customFormat="1" x14ac:dyDescent="0.2">
      <c r="A123" s="34" t="s">
        <v>22</v>
      </c>
      <c r="B123" s="231" t="s">
        <v>36</v>
      </c>
      <c r="C123" s="218"/>
      <c r="D123" s="210"/>
      <c r="E123" s="209">
        <f>SUM(E124:E125)</f>
        <v>223003.82</v>
      </c>
      <c r="G123" s="16"/>
      <c r="I123"/>
    </row>
    <row r="124" spans="1:11" s="6" customFormat="1" x14ac:dyDescent="0.2">
      <c r="A124" s="21"/>
      <c r="B124" s="231" t="s">
        <v>198</v>
      </c>
      <c r="C124" s="218" t="s">
        <v>177</v>
      </c>
      <c r="D124" s="210" t="s">
        <v>206</v>
      </c>
      <c r="E124" s="209">
        <f>E67*3.53*1.09</f>
        <v>59585.04</v>
      </c>
      <c r="G124" s="16"/>
      <c r="I124"/>
    </row>
    <row r="125" spans="1:11" s="6" customFormat="1" x14ac:dyDescent="0.2">
      <c r="A125" s="21"/>
      <c r="B125" s="231" t="s">
        <v>200</v>
      </c>
      <c r="C125" s="218" t="s">
        <v>176</v>
      </c>
      <c r="D125" s="210" t="s">
        <v>205</v>
      </c>
      <c r="E125" s="209">
        <f>E68*7.53*1.09</f>
        <v>163418.78</v>
      </c>
      <c r="G125" s="16"/>
      <c r="I125"/>
    </row>
    <row r="126" spans="1:11" s="6" customFormat="1" x14ac:dyDescent="0.2">
      <c r="A126" s="15"/>
      <c r="B126" s="202"/>
      <c r="C126" s="202"/>
      <c r="D126" s="202"/>
      <c r="E126" s="251"/>
      <c r="G126" s="16"/>
      <c r="I126"/>
    </row>
    <row r="127" spans="1:11" s="6" customFormat="1" ht="38.25" x14ac:dyDescent="0.2">
      <c r="A127" s="76">
        <v>2</v>
      </c>
      <c r="B127" s="243" t="s">
        <v>135</v>
      </c>
      <c r="C127" s="244"/>
      <c r="D127" s="244"/>
      <c r="E127" s="215">
        <f>E128+E129+E130+E131</f>
        <v>504287.02</v>
      </c>
      <c r="G127" s="16"/>
      <c r="I127"/>
    </row>
    <row r="128" spans="1:11" s="6" customFormat="1" x14ac:dyDescent="0.2">
      <c r="A128" s="70" t="s">
        <v>27</v>
      </c>
      <c r="B128" s="246" t="s">
        <v>33</v>
      </c>
      <c r="C128" s="247" t="s">
        <v>178</v>
      </c>
      <c r="D128" s="247" t="s">
        <v>207</v>
      </c>
      <c r="E128" s="209">
        <f>E74*4.58*1.09</f>
        <v>236965.72</v>
      </c>
      <c r="G128" s="16"/>
      <c r="I128"/>
    </row>
    <row r="129" spans="1:10" s="6" customFormat="1" x14ac:dyDescent="0.2">
      <c r="A129" s="70" t="s">
        <v>28</v>
      </c>
      <c r="B129" s="246" t="s">
        <v>34</v>
      </c>
      <c r="C129" s="247" t="s">
        <v>179</v>
      </c>
      <c r="D129" s="247" t="s">
        <v>204</v>
      </c>
      <c r="E129" s="209">
        <f>E75*3.82*1.09</f>
        <v>130314.66</v>
      </c>
      <c r="G129" s="16"/>
      <c r="I129"/>
    </row>
    <row r="130" spans="1:10" s="6" customFormat="1" x14ac:dyDescent="0.2">
      <c r="A130" s="70" t="s">
        <v>29</v>
      </c>
      <c r="B130" s="149" t="s">
        <v>35</v>
      </c>
      <c r="C130" s="180" t="s">
        <v>180</v>
      </c>
      <c r="D130" s="148" t="s">
        <v>205</v>
      </c>
      <c r="E130" s="179">
        <f>E76*7.53*1.09</f>
        <v>21406.400000000001</v>
      </c>
      <c r="G130" s="16"/>
      <c r="I130"/>
    </row>
    <row r="131" spans="1:10" s="6" customFormat="1" x14ac:dyDescent="0.2">
      <c r="A131" s="70" t="s">
        <v>30</v>
      </c>
      <c r="B131" s="149" t="s">
        <v>36</v>
      </c>
      <c r="C131" s="180"/>
      <c r="D131" s="148"/>
      <c r="E131" s="179">
        <f>E132+E133</f>
        <v>115600.24</v>
      </c>
      <c r="G131" s="16"/>
      <c r="I131"/>
    </row>
    <row r="132" spans="1:10" s="6" customFormat="1" x14ac:dyDescent="0.2">
      <c r="A132" s="70" t="s">
        <v>31</v>
      </c>
      <c r="B132" s="149" t="s">
        <v>198</v>
      </c>
      <c r="C132" s="180" t="s">
        <v>181</v>
      </c>
      <c r="D132" s="148" t="s">
        <v>206</v>
      </c>
      <c r="E132" s="179">
        <f>E78*3.53*1.09</f>
        <v>64224.88</v>
      </c>
      <c r="G132" s="16"/>
      <c r="I132"/>
    </row>
    <row r="133" spans="1:10" s="6" customFormat="1" x14ac:dyDescent="0.2">
      <c r="A133" s="88"/>
      <c r="B133" s="149" t="s">
        <v>200</v>
      </c>
      <c r="C133" s="180" t="s">
        <v>180</v>
      </c>
      <c r="D133" s="148" t="s">
        <v>205</v>
      </c>
      <c r="E133" s="179">
        <f>E79*7.53*1.09</f>
        <v>51375.360000000001</v>
      </c>
      <c r="G133" s="16"/>
      <c r="I133"/>
    </row>
    <row r="134" spans="1:10" s="6" customFormat="1" x14ac:dyDescent="0.2">
      <c r="A134" s="88"/>
      <c r="B134" s="181"/>
      <c r="C134" s="180"/>
      <c r="D134" s="148"/>
      <c r="E134" s="179"/>
      <c r="G134" s="16"/>
      <c r="I134"/>
    </row>
    <row r="135" spans="1:10" s="6" customFormat="1" ht="25.5" x14ac:dyDescent="0.2">
      <c r="A135" s="76">
        <v>3</v>
      </c>
      <c r="B135" s="264" t="s">
        <v>201</v>
      </c>
      <c r="C135" s="41" t="s">
        <v>210</v>
      </c>
      <c r="D135" s="35" t="s">
        <v>208</v>
      </c>
      <c r="E135" s="265">
        <f>E108*33.75%*3.29</f>
        <v>35729.25</v>
      </c>
      <c r="G135" s="16"/>
      <c r="I135"/>
    </row>
    <row r="136" spans="1:10" s="6" customFormat="1" x14ac:dyDescent="0.2">
      <c r="A136" s="88"/>
      <c r="B136" s="181"/>
      <c r="C136" s="180"/>
      <c r="D136" s="148"/>
      <c r="E136" s="179"/>
      <c r="G136" s="16"/>
      <c r="I136"/>
    </row>
    <row r="137" spans="1:10" s="6" customFormat="1" x14ac:dyDescent="0.2">
      <c r="A137" s="45"/>
      <c r="B137" s="46" t="s">
        <v>182</v>
      </c>
      <c r="C137" s="47"/>
      <c r="D137" s="48"/>
      <c r="E137" s="49">
        <f>E119+E127+E135</f>
        <v>1478908.64</v>
      </c>
      <c r="F137" s="174"/>
      <c r="G137" s="173"/>
      <c r="H137" s="141"/>
      <c r="I137" s="142"/>
      <c r="J137" s="141"/>
    </row>
    <row r="138" spans="1:10" s="6" customFormat="1" x14ac:dyDescent="0.2">
      <c r="A138" s="45"/>
      <c r="B138" s="46" t="s">
        <v>183</v>
      </c>
      <c r="C138" s="47"/>
      <c r="D138" s="48"/>
      <c r="E138" s="49">
        <f>E120+E128</f>
        <v>916008.48</v>
      </c>
      <c r="F138" s="174"/>
      <c r="G138" s="173"/>
      <c r="H138" s="141"/>
      <c r="I138" s="142"/>
      <c r="J138" s="141"/>
    </row>
    <row r="139" spans="1:10" s="6" customFormat="1" x14ac:dyDescent="0.2">
      <c r="A139" s="45"/>
      <c r="B139" s="46" t="s">
        <v>184</v>
      </c>
      <c r="C139" s="47"/>
      <c r="D139" s="48"/>
      <c r="E139" s="49">
        <f>E121+E129</f>
        <v>167160.45000000001</v>
      </c>
      <c r="F139" s="174"/>
      <c r="G139" s="173"/>
      <c r="H139" s="141"/>
      <c r="I139" s="142"/>
      <c r="J139" s="141"/>
    </row>
    <row r="140" spans="1:10" s="6" customFormat="1" x14ac:dyDescent="0.2">
      <c r="A140" s="45"/>
      <c r="B140" s="46" t="s">
        <v>185</v>
      </c>
      <c r="C140" s="47"/>
      <c r="D140" s="48"/>
      <c r="E140" s="49">
        <f>E130</f>
        <v>21406.400000000001</v>
      </c>
      <c r="F140" s="174"/>
      <c r="G140" s="173"/>
      <c r="H140" s="141"/>
      <c r="I140" s="142"/>
      <c r="J140" s="141"/>
    </row>
    <row r="141" spans="1:10" s="6" customFormat="1" x14ac:dyDescent="0.2">
      <c r="A141" s="45"/>
      <c r="B141" s="46" t="s">
        <v>186</v>
      </c>
      <c r="C141" s="47"/>
      <c r="D141" s="48"/>
      <c r="E141" s="49">
        <f>E124+E132</f>
        <v>123809.92</v>
      </c>
      <c r="F141" s="174"/>
      <c r="G141" s="144"/>
      <c r="H141" s="141"/>
      <c r="I141" s="142"/>
      <c r="J141" s="141"/>
    </row>
    <row r="142" spans="1:10" s="6" customFormat="1" x14ac:dyDescent="0.2">
      <c r="A142" s="130"/>
      <c r="B142" s="46" t="s">
        <v>187</v>
      </c>
      <c r="C142" s="47"/>
      <c r="D142" s="48"/>
      <c r="E142" s="131">
        <f>E125+E133</f>
        <v>214794.14</v>
      </c>
      <c r="F142" s="174"/>
      <c r="G142" s="144"/>
      <c r="H142" s="141"/>
      <c r="I142" s="142"/>
      <c r="J142" s="141"/>
    </row>
    <row r="143" spans="1:10" s="6" customFormat="1" x14ac:dyDescent="0.2">
      <c r="A143" s="130"/>
      <c r="B143" s="344" t="s">
        <v>202</v>
      </c>
      <c r="C143" s="345"/>
      <c r="D143" s="346"/>
      <c r="E143" s="131">
        <f>E135</f>
        <v>35729.25</v>
      </c>
      <c r="F143" s="174"/>
      <c r="G143" s="144"/>
      <c r="H143" s="141"/>
      <c r="I143" s="142"/>
      <c r="J143" s="141"/>
    </row>
    <row r="144" spans="1:10" s="6" customFormat="1" ht="17.25" customHeight="1" x14ac:dyDescent="0.2">
      <c r="A144" s="14"/>
      <c r="B144" s="26"/>
      <c r="C144" s="26"/>
      <c r="D144" s="26"/>
      <c r="E144" s="24"/>
      <c r="F144" s="141"/>
      <c r="G144" s="144"/>
      <c r="H144" s="141"/>
      <c r="I144" s="142"/>
      <c r="J144" s="141"/>
    </row>
    <row r="145" spans="1:7" s="6" customFormat="1" ht="17.25" customHeight="1" x14ac:dyDescent="0.25">
      <c r="A145" s="14"/>
      <c r="B145" s="9" t="s">
        <v>8</v>
      </c>
      <c r="C145" s="10"/>
      <c r="D145" s="11"/>
      <c r="E145" s="176">
        <f>E137</f>
        <v>1478908.64</v>
      </c>
      <c r="F145" s="25"/>
    </row>
    <row r="146" spans="1:7" ht="26.25" customHeight="1" x14ac:dyDescent="0.25">
      <c r="A146" s="119"/>
      <c r="B146" s="9" t="s">
        <v>9</v>
      </c>
      <c r="C146" s="10"/>
      <c r="D146" s="11"/>
      <c r="E146" s="177">
        <f>E145*0.18</f>
        <v>266203.55499999999</v>
      </c>
      <c r="F146" s="3"/>
      <c r="G146" s="3"/>
    </row>
    <row r="147" spans="1:7" ht="15.75" x14ac:dyDescent="0.25">
      <c r="A147" s="134"/>
      <c r="B147" s="9" t="s">
        <v>3</v>
      </c>
      <c r="C147" s="10"/>
      <c r="D147" s="11"/>
      <c r="E147" s="178">
        <f>E145+E146</f>
        <v>1745112.1950000001</v>
      </c>
    </row>
    <row r="148" spans="1:7" ht="23.25" customHeight="1" x14ac:dyDescent="0.2">
      <c r="A148" s="123"/>
      <c r="B148" s="132"/>
      <c r="C148" s="132"/>
      <c r="D148" s="132"/>
      <c r="E148" s="123"/>
    </row>
    <row r="149" spans="1:7" x14ac:dyDescent="0.2">
      <c r="A149" s="1" t="s">
        <v>105</v>
      </c>
      <c r="B149" s="1"/>
      <c r="C149" s="133"/>
      <c r="D149" s="1"/>
      <c r="E149" s="3"/>
      <c r="F149" s="1"/>
    </row>
    <row r="150" spans="1:7" x14ac:dyDescent="0.2">
      <c r="B150" s="123"/>
      <c r="C150" s="123"/>
      <c r="D150" s="123"/>
    </row>
    <row r="151" spans="1:7" x14ac:dyDescent="0.2">
      <c r="B151" s="1"/>
      <c r="C151" s="124"/>
      <c r="D151" s="124"/>
      <c r="E151" s="3"/>
      <c r="F151" s="1"/>
    </row>
    <row r="152" spans="1:7" x14ac:dyDescent="0.2">
      <c r="B152" s="28"/>
      <c r="C152" s="125"/>
      <c r="D152" s="125"/>
    </row>
    <row r="153" spans="1:7" x14ac:dyDescent="0.2">
      <c r="B153" s="1"/>
      <c r="C153" s="124"/>
      <c r="D153" s="124"/>
    </row>
    <row r="154" spans="1:7" x14ac:dyDescent="0.2">
      <c r="B154" s="28"/>
      <c r="C154" s="125"/>
      <c r="D154" s="125"/>
    </row>
    <row r="155" spans="1:7" x14ac:dyDescent="0.2">
      <c r="B155" s="1"/>
      <c r="C155" s="1"/>
      <c r="D155" s="1"/>
    </row>
  </sheetData>
  <mergeCells count="13">
    <mergeCell ref="B143:D143"/>
    <mergeCell ref="F53:I56"/>
    <mergeCell ref="D4:E4"/>
    <mergeCell ref="D3:E3"/>
    <mergeCell ref="D7:E7"/>
    <mergeCell ref="D8:E8"/>
    <mergeCell ref="A10:E10"/>
    <mergeCell ref="A11:E11"/>
    <mergeCell ref="C14:E14"/>
    <mergeCell ref="A21:E21"/>
    <mergeCell ref="A12:E12"/>
    <mergeCell ref="A20:E20"/>
    <mergeCell ref="F52:K52"/>
  </mergeCells>
  <pageMargins left="0.47244094488188981" right="0.19685039370078741" top="0.39370078740157483" bottom="0.39370078740157483" header="0.27559055118110237" footer="0.23622047244094491"/>
  <pageSetup paperSize="9" scale="80" fitToHeight="0" orientation="portrait" r:id="rId1"/>
  <headerFooter alignWithMargins="0"/>
  <colBreaks count="1" manualBreakCount="1">
    <brk id="6" max="1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92"/>
  <sheetViews>
    <sheetView view="pageBreakPreview" topLeftCell="A113" zoomScale="80" zoomScaleSheetLayoutView="80" workbookViewId="0">
      <selection activeCell="G178" sqref="G178"/>
    </sheetView>
  </sheetViews>
  <sheetFormatPr defaultRowHeight="12.75" x14ac:dyDescent="0.2"/>
  <cols>
    <col min="1" max="1" width="3.85546875" customWidth="1"/>
    <col min="2" max="2" width="28.85546875" customWidth="1"/>
    <col min="3" max="3" width="37.5703125" customWidth="1"/>
    <col min="4" max="4" width="33" customWidth="1"/>
    <col min="5" max="5" width="15.7109375" customWidth="1"/>
    <col min="6" max="6" width="13.85546875" bestFit="1" customWidth="1"/>
    <col min="7" max="7" width="12.5703125" customWidth="1"/>
  </cols>
  <sheetData>
    <row r="1" spans="1:7" hidden="1" x14ac:dyDescent="0.2">
      <c r="E1" s="4"/>
    </row>
    <row r="2" spans="1:7" ht="4.5" hidden="1" customHeight="1" x14ac:dyDescent="0.2">
      <c r="E2" s="4"/>
    </row>
    <row r="3" spans="1:7" ht="10.5" customHeight="1" x14ac:dyDescent="0.2">
      <c r="A3" s="12"/>
      <c r="D3" s="13"/>
    </row>
    <row r="4" spans="1:7" ht="14.25" customHeight="1" x14ac:dyDescent="0.2">
      <c r="A4" s="5"/>
      <c r="B4" s="5"/>
      <c r="E4" s="4"/>
    </row>
    <row r="5" spans="1:7" ht="17.25" customHeight="1" x14ac:dyDescent="0.2">
      <c r="A5" s="5"/>
      <c r="B5" s="5" t="s">
        <v>155</v>
      </c>
      <c r="C5" s="1"/>
      <c r="D5" s="350" t="s">
        <v>99</v>
      </c>
      <c r="E5" s="350"/>
    </row>
    <row r="6" spans="1:7" ht="16.5" customHeight="1" x14ac:dyDescent="0.2">
      <c r="A6" s="5"/>
      <c r="B6" s="5"/>
      <c r="D6" s="349" t="s">
        <v>100</v>
      </c>
      <c r="E6" s="349"/>
    </row>
    <row r="7" spans="1:7" ht="18" customHeight="1" x14ac:dyDescent="0.2">
      <c r="D7" s="120"/>
      <c r="E7" s="121" t="s">
        <v>101</v>
      </c>
    </row>
    <row r="8" spans="1:7" ht="16.5" customHeight="1" x14ac:dyDescent="0.2">
      <c r="D8" s="120"/>
      <c r="E8" s="122" t="s">
        <v>102</v>
      </c>
    </row>
    <row r="9" spans="1:7" ht="18.75" customHeight="1" x14ac:dyDescent="0.2">
      <c r="D9" s="350" t="s">
        <v>103</v>
      </c>
      <c r="E9" s="350"/>
    </row>
    <row r="10" spans="1:7" ht="17.25" customHeight="1" x14ac:dyDescent="0.2">
      <c r="A10" s="3"/>
      <c r="B10" s="8"/>
      <c r="C10" s="3"/>
      <c r="D10" s="351" t="s">
        <v>104</v>
      </c>
      <c r="E10" s="351"/>
    </row>
    <row r="11" spans="1:7" ht="16.5" customHeight="1" x14ac:dyDescent="0.2"/>
    <row r="12" spans="1:7" ht="18" x14ac:dyDescent="0.25">
      <c r="A12" s="352"/>
      <c r="B12" s="352"/>
      <c r="C12" s="352"/>
      <c r="D12" s="352"/>
      <c r="E12" s="352"/>
    </row>
    <row r="13" spans="1:7" x14ac:dyDescent="0.2">
      <c r="A13" s="335" t="s">
        <v>170</v>
      </c>
      <c r="B13" s="335"/>
      <c r="C13" s="335"/>
      <c r="D13" s="335"/>
      <c r="E13" s="335"/>
      <c r="F13" s="5"/>
    </row>
    <row r="14" spans="1:7" ht="12.75" customHeight="1" x14ac:dyDescent="0.2">
      <c r="A14" s="364" t="s">
        <v>169</v>
      </c>
      <c r="B14" s="364"/>
      <c r="C14" s="364"/>
      <c r="D14" s="364"/>
      <c r="E14" s="364"/>
      <c r="F14" s="5"/>
    </row>
    <row r="15" spans="1:7" x14ac:dyDescent="0.2">
      <c r="A15" s="2" t="s">
        <v>2</v>
      </c>
      <c r="B15" s="2"/>
      <c r="C15" s="2"/>
      <c r="D15" s="2"/>
      <c r="E15" s="2"/>
      <c r="F15" s="2"/>
      <c r="G15" s="2"/>
    </row>
    <row r="16" spans="1:7" ht="73.5" customHeight="1" x14ac:dyDescent="0.2">
      <c r="A16" s="7" t="s">
        <v>0</v>
      </c>
      <c r="C16" s="353" t="s">
        <v>156</v>
      </c>
      <c r="D16" s="353"/>
      <c r="E16" s="353"/>
    </row>
    <row r="17" spans="1:10" ht="18" x14ac:dyDescent="0.25">
      <c r="A17" s="2" t="s">
        <v>5</v>
      </c>
      <c r="B17" s="2"/>
      <c r="C17" s="2"/>
      <c r="D17" s="2"/>
      <c r="E17" s="2"/>
      <c r="F17" s="2"/>
      <c r="G17" s="2"/>
    </row>
    <row r="18" spans="1:10" x14ac:dyDescent="0.2">
      <c r="A18" s="2" t="s">
        <v>74</v>
      </c>
      <c r="B18" s="2"/>
      <c r="C18" s="2"/>
      <c r="D18" s="2"/>
      <c r="E18" s="2"/>
      <c r="F18" s="2"/>
      <c r="G18" s="2"/>
    </row>
    <row r="19" spans="1:10" ht="15.75" customHeight="1" x14ac:dyDescent="0.2">
      <c r="A19" s="2" t="s">
        <v>44</v>
      </c>
      <c r="B19" s="2"/>
      <c r="C19" s="2"/>
      <c r="D19" s="2"/>
      <c r="E19" s="2"/>
      <c r="F19" s="2"/>
      <c r="G19" s="2"/>
    </row>
    <row r="20" spans="1:10" ht="60" x14ac:dyDescent="0.2">
      <c r="A20" s="17" t="s">
        <v>1</v>
      </c>
      <c r="B20" s="18" t="s">
        <v>11</v>
      </c>
      <c r="C20" s="19" t="s">
        <v>4</v>
      </c>
      <c r="D20" s="19" t="s">
        <v>10</v>
      </c>
      <c r="E20" s="18" t="s">
        <v>7</v>
      </c>
    </row>
    <row r="21" spans="1:10" x14ac:dyDescent="0.2">
      <c r="A21" s="20">
        <v>1</v>
      </c>
      <c r="B21" s="20">
        <v>2</v>
      </c>
      <c r="C21" s="20">
        <v>3</v>
      </c>
      <c r="D21" s="20">
        <v>4</v>
      </c>
      <c r="E21" s="20">
        <v>5</v>
      </c>
    </row>
    <row r="22" spans="1:10" ht="12.75" customHeight="1" x14ac:dyDescent="0.2">
      <c r="A22" s="357" t="s">
        <v>12</v>
      </c>
      <c r="B22" s="358"/>
      <c r="C22" s="358"/>
      <c r="D22" s="358"/>
      <c r="E22" s="359"/>
      <c r="G22" s="16"/>
    </row>
    <row r="23" spans="1:10" ht="28.5" customHeight="1" x14ac:dyDescent="0.2">
      <c r="A23" s="354" t="s">
        <v>13</v>
      </c>
      <c r="B23" s="355"/>
      <c r="C23" s="355"/>
      <c r="D23" s="355"/>
      <c r="E23" s="356"/>
      <c r="F23" s="6"/>
    </row>
    <row r="24" spans="1:10" s="6" customFormat="1" ht="25.5" x14ac:dyDescent="0.2">
      <c r="A24" s="60">
        <v>1</v>
      </c>
      <c r="B24" s="33" t="s">
        <v>157</v>
      </c>
      <c r="C24" s="32" t="s">
        <v>75</v>
      </c>
      <c r="D24" s="111" t="s">
        <v>162</v>
      </c>
      <c r="E24" s="31">
        <f>224.4*1000*1.018*1.013*0.8</f>
        <v>185127.13</v>
      </c>
      <c r="F24" s="97"/>
      <c r="G24" s="65"/>
      <c r="H24" s="64"/>
      <c r="I24" s="66"/>
      <c r="J24" s="64"/>
    </row>
    <row r="25" spans="1:10" s="6" customFormat="1" x14ac:dyDescent="0.2">
      <c r="A25" s="70"/>
      <c r="B25" s="71" t="s">
        <v>14</v>
      </c>
      <c r="C25" s="72"/>
      <c r="D25" s="112"/>
      <c r="E25" s="73"/>
      <c r="F25" s="67"/>
      <c r="G25" s="68"/>
      <c r="H25" s="67"/>
      <c r="I25" s="69"/>
      <c r="J25" s="67"/>
    </row>
    <row r="26" spans="1:10" s="6" customFormat="1" x14ac:dyDescent="0.2">
      <c r="A26" s="70" t="s">
        <v>15</v>
      </c>
      <c r="B26" s="71" t="s">
        <v>16</v>
      </c>
      <c r="C26" s="35" t="s">
        <v>17</v>
      </c>
      <c r="D26" s="113" t="s">
        <v>69</v>
      </c>
      <c r="E26" s="73">
        <f>E24*0.015</f>
        <v>2776.91</v>
      </c>
      <c r="G26" s="16"/>
      <c r="I26"/>
    </row>
    <row r="27" spans="1:10" s="6" customFormat="1" x14ac:dyDescent="0.2">
      <c r="A27" s="70" t="s">
        <v>18</v>
      </c>
      <c r="B27" s="75" t="s">
        <v>19</v>
      </c>
      <c r="C27" s="35" t="s">
        <v>17</v>
      </c>
      <c r="D27" s="113" t="s">
        <v>119</v>
      </c>
      <c r="E27" s="73">
        <f>E24*0.025</f>
        <v>4628.18</v>
      </c>
      <c r="G27" s="16"/>
      <c r="I27"/>
    </row>
    <row r="28" spans="1:10" s="6" customFormat="1" x14ac:dyDescent="0.2">
      <c r="A28" s="70" t="s">
        <v>20</v>
      </c>
      <c r="B28" s="75" t="s">
        <v>21</v>
      </c>
      <c r="C28" s="35" t="s">
        <v>17</v>
      </c>
      <c r="D28" s="113" t="s">
        <v>136</v>
      </c>
      <c r="E28" s="73">
        <f>E24*0.075</f>
        <v>13884.53</v>
      </c>
      <c r="G28" s="16"/>
      <c r="I28"/>
    </row>
    <row r="29" spans="1:10" s="6" customFormat="1" x14ac:dyDescent="0.2">
      <c r="A29" s="70" t="s">
        <v>22</v>
      </c>
      <c r="B29" s="75" t="s">
        <v>23</v>
      </c>
      <c r="C29" s="35" t="s">
        <v>17</v>
      </c>
      <c r="D29" s="113" t="s">
        <v>166</v>
      </c>
      <c r="E29" s="73">
        <f>E24*0.05</f>
        <v>9256.36</v>
      </c>
      <c r="G29" s="16"/>
      <c r="I29"/>
    </row>
    <row r="30" spans="1:10" s="6" customFormat="1" x14ac:dyDescent="0.2">
      <c r="A30" s="70" t="s">
        <v>24</v>
      </c>
      <c r="B30" s="75" t="s">
        <v>25</v>
      </c>
      <c r="C30" s="35" t="s">
        <v>17</v>
      </c>
      <c r="D30" s="113" t="s">
        <v>72</v>
      </c>
      <c r="E30" s="73">
        <f>E24*0.03</f>
        <v>5553.81</v>
      </c>
      <c r="G30" s="16"/>
      <c r="I30"/>
    </row>
    <row r="31" spans="1:10" s="6" customFormat="1" ht="25.5" x14ac:dyDescent="0.2">
      <c r="A31" s="21"/>
      <c r="B31" s="37" t="s">
        <v>76</v>
      </c>
      <c r="C31" s="26"/>
      <c r="D31" s="114"/>
      <c r="E31" s="31">
        <f>SUM(E26:E30)</f>
        <v>36099.79</v>
      </c>
      <c r="G31" s="16"/>
      <c r="I31"/>
    </row>
    <row r="32" spans="1:10" s="6" customFormat="1" x14ac:dyDescent="0.2">
      <c r="A32" s="57"/>
      <c r="B32" s="58" t="s">
        <v>77</v>
      </c>
      <c r="C32" s="59"/>
      <c r="D32" s="115"/>
      <c r="E32" s="105">
        <f>E31+E24</f>
        <v>221226.92</v>
      </c>
      <c r="F32" s="25"/>
      <c r="G32" s="16"/>
      <c r="I32"/>
    </row>
    <row r="33" spans="1:9" s="6" customFormat="1" ht="12.75" hidden="1" customHeight="1" x14ac:dyDescent="0.2">
      <c r="A33" s="21"/>
      <c r="B33" s="26"/>
      <c r="C33" s="26"/>
      <c r="D33" s="114"/>
      <c r="E33" s="23"/>
      <c r="G33" s="16"/>
      <c r="I33"/>
    </row>
    <row r="34" spans="1:9" s="6" customFormat="1" ht="12.75" hidden="1" customHeight="1" x14ac:dyDescent="0.2">
      <c r="A34" s="60">
        <v>2</v>
      </c>
      <c r="B34" s="33" t="s">
        <v>47</v>
      </c>
      <c r="C34" s="32" t="s">
        <v>26</v>
      </c>
      <c r="D34" s="111" t="s">
        <v>46</v>
      </c>
      <c r="E34" s="31">
        <v>0</v>
      </c>
      <c r="G34" s="16"/>
      <c r="I34"/>
    </row>
    <row r="35" spans="1:9" s="6" customFormat="1" ht="12.75" hidden="1" customHeight="1" x14ac:dyDescent="0.2">
      <c r="A35" s="34"/>
      <c r="B35" s="22" t="s">
        <v>14</v>
      </c>
      <c r="C35" s="32"/>
      <c r="D35" s="116"/>
      <c r="E35" s="23"/>
      <c r="G35" s="16"/>
      <c r="I35"/>
    </row>
    <row r="36" spans="1:9" s="6" customFormat="1" ht="12.75" hidden="1" customHeight="1" x14ac:dyDescent="0.2">
      <c r="A36" s="34" t="s">
        <v>27</v>
      </c>
      <c r="B36" s="22" t="s">
        <v>16</v>
      </c>
      <c r="C36" s="35" t="s">
        <v>17</v>
      </c>
      <c r="D36" s="117" t="s">
        <v>48</v>
      </c>
      <c r="E36" s="23">
        <f>E34*0.015</f>
        <v>0</v>
      </c>
      <c r="G36" s="16"/>
      <c r="I36"/>
    </row>
    <row r="37" spans="1:9" s="6" customFormat="1" ht="12.75" hidden="1" customHeight="1" x14ac:dyDescent="0.2">
      <c r="A37" s="34" t="s">
        <v>28</v>
      </c>
      <c r="B37" s="36" t="s">
        <v>19</v>
      </c>
      <c r="C37" s="35" t="s">
        <v>17</v>
      </c>
      <c r="D37" s="117" t="s">
        <v>49</v>
      </c>
      <c r="E37" s="23">
        <f>E34*0.025*0.8</f>
        <v>0</v>
      </c>
      <c r="G37" s="16"/>
      <c r="I37"/>
    </row>
    <row r="38" spans="1:9" s="6" customFormat="1" ht="12.75" hidden="1" customHeight="1" x14ac:dyDescent="0.2">
      <c r="A38" s="34" t="s">
        <v>29</v>
      </c>
      <c r="B38" s="36" t="s">
        <v>21</v>
      </c>
      <c r="C38" s="35" t="s">
        <v>17</v>
      </c>
      <c r="D38" s="117" t="s">
        <v>50</v>
      </c>
      <c r="E38" s="23">
        <f>E34*0.075</f>
        <v>0</v>
      </c>
      <c r="G38" s="16"/>
      <c r="I38"/>
    </row>
    <row r="39" spans="1:9" s="6" customFormat="1" ht="12.75" hidden="1" customHeight="1" x14ac:dyDescent="0.2">
      <c r="A39" s="34" t="s">
        <v>30</v>
      </c>
      <c r="B39" s="36" t="s">
        <v>23</v>
      </c>
      <c r="C39" s="35" t="s">
        <v>17</v>
      </c>
      <c r="D39" s="117" t="s">
        <v>51</v>
      </c>
      <c r="E39" s="23">
        <f>E34*0.05</f>
        <v>0</v>
      </c>
      <c r="G39" s="16"/>
      <c r="I39"/>
    </row>
    <row r="40" spans="1:9" s="6" customFormat="1" ht="12.75" hidden="1" customHeight="1" x14ac:dyDescent="0.2">
      <c r="A40" s="34" t="s">
        <v>31</v>
      </c>
      <c r="B40" s="36" t="s">
        <v>25</v>
      </c>
      <c r="C40" s="35" t="s">
        <v>17</v>
      </c>
      <c r="D40" s="117" t="s">
        <v>52</v>
      </c>
      <c r="E40" s="23">
        <f>E34*0.03</f>
        <v>0</v>
      </c>
      <c r="G40" s="16"/>
      <c r="I40"/>
    </row>
    <row r="41" spans="1:9" s="6" customFormat="1" ht="25.5" hidden="1" customHeight="1" x14ac:dyDescent="0.2">
      <c r="A41" s="21"/>
      <c r="B41" s="37" t="s">
        <v>53</v>
      </c>
      <c r="C41" s="26"/>
      <c r="D41" s="114"/>
      <c r="E41" s="31">
        <f>SUM(E36:E40)</f>
        <v>0</v>
      </c>
      <c r="G41" s="16"/>
      <c r="I41"/>
    </row>
    <row r="42" spans="1:9" s="6" customFormat="1" ht="12.75" hidden="1" customHeight="1" x14ac:dyDescent="0.2">
      <c r="A42" s="57"/>
      <c r="B42" s="58" t="s">
        <v>54</v>
      </c>
      <c r="C42" s="59"/>
      <c r="D42" s="115"/>
      <c r="E42" s="49">
        <f>E41+E34</f>
        <v>0</v>
      </c>
      <c r="F42" s="25"/>
      <c r="G42" s="16"/>
      <c r="I42"/>
    </row>
    <row r="43" spans="1:9" s="6" customFormat="1" ht="12.75" hidden="1" customHeight="1" x14ac:dyDescent="0.2">
      <c r="A43" s="15"/>
      <c r="B43" s="27"/>
      <c r="C43" s="27"/>
      <c r="D43" s="118"/>
      <c r="E43" s="38"/>
      <c r="G43" s="90"/>
      <c r="I43"/>
    </row>
    <row r="44" spans="1:9" s="6" customFormat="1" ht="25.5" hidden="1" x14ac:dyDescent="0.2">
      <c r="A44" s="60">
        <v>1</v>
      </c>
      <c r="B44" s="33" t="s">
        <v>79</v>
      </c>
      <c r="C44" s="32" t="s">
        <v>75</v>
      </c>
      <c r="D44" s="111" t="s">
        <v>98</v>
      </c>
      <c r="E44" s="99">
        <v>0</v>
      </c>
      <c r="F44" s="6" t="s">
        <v>84</v>
      </c>
      <c r="G44" s="90"/>
      <c r="I44"/>
    </row>
    <row r="45" spans="1:9" s="6" customFormat="1" hidden="1" x14ac:dyDescent="0.2">
      <c r="A45" s="70"/>
      <c r="B45" s="71" t="s">
        <v>14</v>
      </c>
      <c r="C45" s="72"/>
      <c r="D45" s="112"/>
      <c r="E45" s="73"/>
      <c r="G45" s="90"/>
      <c r="I45"/>
    </row>
    <row r="46" spans="1:9" s="6" customFormat="1" ht="12.75" hidden="1" customHeight="1" x14ac:dyDescent="0.2">
      <c r="A46" s="70" t="s">
        <v>15</v>
      </c>
      <c r="B46" s="71" t="s">
        <v>16</v>
      </c>
      <c r="C46" s="35" t="s">
        <v>17</v>
      </c>
      <c r="D46" s="74" t="s">
        <v>69</v>
      </c>
      <c r="E46" s="73">
        <f>E44*0.015</f>
        <v>0</v>
      </c>
      <c r="G46" s="90"/>
      <c r="I46"/>
    </row>
    <row r="47" spans="1:9" s="6" customFormat="1" hidden="1" x14ac:dyDescent="0.2">
      <c r="A47" s="70" t="s">
        <v>18</v>
      </c>
      <c r="B47" s="75" t="s">
        <v>45</v>
      </c>
      <c r="C47" s="35" t="s">
        <v>17</v>
      </c>
      <c r="D47" s="74" t="s">
        <v>69</v>
      </c>
      <c r="E47" s="73">
        <f>E44*0.015</f>
        <v>0</v>
      </c>
      <c r="G47" s="90"/>
      <c r="I47"/>
    </row>
    <row r="48" spans="1:9" s="6" customFormat="1" hidden="1" x14ac:dyDescent="0.2">
      <c r="A48" s="70" t="s">
        <v>20</v>
      </c>
      <c r="B48" s="75" t="s">
        <v>65</v>
      </c>
      <c r="C48" s="35" t="s">
        <v>17</v>
      </c>
      <c r="D48" s="74" t="s">
        <v>70</v>
      </c>
      <c r="E48" s="73">
        <f>E44*0.09</f>
        <v>0</v>
      </c>
      <c r="G48" s="90"/>
      <c r="I48"/>
    </row>
    <row r="49" spans="1:9" s="6" customFormat="1" hidden="1" x14ac:dyDescent="0.2">
      <c r="A49" s="70" t="s">
        <v>22</v>
      </c>
      <c r="B49" s="75" t="s">
        <v>66</v>
      </c>
      <c r="C49" s="35" t="s">
        <v>17</v>
      </c>
      <c r="D49" s="74" t="s">
        <v>71</v>
      </c>
      <c r="E49" s="73">
        <f>E44*0.08</f>
        <v>0</v>
      </c>
      <c r="G49" s="90"/>
      <c r="I49"/>
    </row>
    <row r="50" spans="1:9" s="6" customFormat="1" ht="26.25" hidden="1" customHeight="1" x14ac:dyDescent="0.2">
      <c r="A50" s="70" t="s">
        <v>24</v>
      </c>
      <c r="B50" s="75" t="s">
        <v>25</v>
      </c>
      <c r="C50" s="35" t="s">
        <v>17</v>
      </c>
      <c r="D50" s="74" t="s">
        <v>72</v>
      </c>
      <c r="E50" s="73">
        <f>E44*0.03</f>
        <v>0</v>
      </c>
      <c r="G50" s="90"/>
      <c r="I50"/>
    </row>
    <row r="51" spans="1:9" s="6" customFormat="1" ht="12.75" hidden="1" customHeight="1" x14ac:dyDescent="0.2">
      <c r="A51" s="21"/>
      <c r="B51" s="37" t="s">
        <v>76</v>
      </c>
      <c r="C51" s="26"/>
      <c r="D51" s="26"/>
      <c r="E51" s="31">
        <f>SUM(E46:E50)</f>
        <v>0</v>
      </c>
      <c r="G51" s="90"/>
      <c r="I51"/>
    </row>
    <row r="52" spans="1:9" s="6" customFormat="1" ht="38.25" hidden="1" customHeight="1" x14ac:dyDescent="0.2">
      <c r="A52" s="57"/>
      <c r="B52" s="58" t="s">
        <v>77</v>
      </c>
      <c r="C52" s="59"/>
      <c r="D52" s="59"/>
      <c r="E52" s="49">
        <f>E51+E44</f>
        <v>0</v>
      </c>
      <c r="G52" s="90"/>
      <c r="I52"/>
    </row>
    <row r="53" spans="1:9" s="6" customFormat="1" ht="38.25" hidden="1" customHeight="1" x14ac:dyDescent="0.2">
      <c r="A53" s="135">
        <v>2</v>
      </c>
      <c r="B53" s="154" t="s">
        <v>110</v>
      </c>
      <c r="C53" s="153" t="s">
        <v>80</v>
      </c>
      <c r="D53" s="153" t="s">
        <v>138</v>
      </c>
      <c r="E53" s="138">
        <v>0</v>
      </c>
      <c r="G53" s="90"/>
      <c r="I53"/>
    </row>
    <row r="54" spans="1:9" s="6" customFormat="1" ht="38.25" hidden="1" customHeight="1" x14ac:dyDescent="0.2">
      <c r="A54" s="57"/>
      <c r="B54" s="156" t="s">
        <v>115</v>
      </c>
      <c r="C54" s="155"/>
      <c r="D54" s="155"/>
      <c r="E54" s="49">
        <f>E53</f>
        <v>0</v>
      </c>
      <c r="G54" s="90"/>
      <c r="I54"/>
    </row>
    <row r="55" spans="1:9" s="6" customFormat="1" ht="24.75" customHeight="1" x14ac:dyDescent="0.2">
      <c r="A55" s="76">
        <v>2</v>
      </c>
      <c r="B55" s="33" t="s">
        <v>159</v>
      </c>
      <c r="C55" s="32" t="s">
        <v>80</v>
      </c>
      <c r="D55" s="63" t="s">
        <v>160</v>
      </c>
      <c r="E55" s="99">
        <f>87.3*1000</f>
        <v>87300</v>
      </c>
      <c r="G55" s="101"/>
      <c r="H55" s="100"/>
      <c r="I55" s="102"/>
    </row>
    <row r="56" spans="1:9" s="6" customFormat="1" ht="12.75" customHeight="1" x14ac:dyDescent="0.2">
      <c r="A56" s="98"/>
      <c r="B56" s="26" t="s">
        <v>14</v>
      </c>
      <c r="C56" s="32"/>
      <c r="D56" s="32"/>
      <c r="E56" s="103"/>
      <c r="F56" s="100"/>
      <c r="G56" s="101"/>
      <c r="H56" s="100"/>
      <c r="I56" s="102"/>
    </row>
    <row r="57" spans="1:9" s="6" customFormat="1" ht="12.75" customHeight="1" x14ac:dyDescent="0.2">
      <c r="A57" s="98"/>
      <c r="B57" s="26" t="s">
        <v>16</v>
      </c>
      <c r="C57" s="83" t="s">
        <v>17</v>
      </c>
      <c r="D57" s="104" t="s">
        <v>69</v>
      </c>
      <c r="E57" s="103">
        <f>E55*0.015</f>
        <v>1309.5</v>
      </c>
      <c r="F57" s="100"/>
      <c r="G57" s="101"/>
      <c r="H57" s="100"/>
      <c r="I57" s="102"/>
    </row>
    <row r="58" spans="1:9" s="6" customFormat="1" ht="12.75" customHeight="1" x14ac:dyDescent="0.2">
      <c r="A58" s="98"/>
      <c r="B58" s="81" t="s">
        <v>19</v>
      </c>
      <c r="C58" s="83" t="s">
        <v>17</v>
      </c>
      <c r="D58" s="104" t="s">
        <v>119</v>
      </c>
      <c r="E58" s="103">
        <f>E55*0.025</f>
        <v>2182.5</v>
      </c>
      <c r="F58" s="100"/>
      <c r="G58" s="101"/>
      <c r="H58" s="100"/>
      <c r="I58" s="102"/>
    </row>
    <row r="59" spans="1:9" s="6" customFormat="1" ht="12.75" customHeight="1" x14ac:dyDescent="0.2">
      <c r="A59" s="98"/>
      <c r="B59" s="81" t="s">
        <v>21</v>
      </c>
      <c r="C59" s="83" t="s">
        <v>17</v>
      </c>
      <c r="D59" s="104" t="s">
        <v>136</v>
      </c>
      <c r="E59" s="103">
        <f>E55*0.075</f>
        <v>6547.5</v>
      </c>
      <c r="F59" s="100"/>
      <c r="G59" s="101"/>
      <c r="H59" s="100"/>
      <c r="I59" s="102"/>
    </row>
    <row r="60" spans="1:9" s="6" customFormat="1" ht="12.75" customHeight="1" x14ac:dyDescent="0.2">
      <c r="A60" s="98"/>
      <c r="B60" s="81" t="s">
        <v>23</v>
      </c>
      <c r="C60" s="83" t="s">
        <v>17</v>
      </c>
      <c r="D60" s="104" t="s">
        <v>166</v>
      </c>
      <c r="E60" s="103">
        <f>E55*0.05</f>
        <v>4365</v>
      </c>
      <c r="F60" s="100"/>
      <c r="G60" s="101"/>
      <c r="H60" s="100"/>
      <c r="I60" s="102"/>
    </row>
    <row r="61" spans="1:9" s="6" customFormat="1" ht="24" customHeight="1" x14ac:dyDescent="0.2">
      <c r="A61" s="98"/>
      <c r="B61" s="81" t="s">
        <v>25</v>
      </c>
      <c r="C61" s="83" t="s">
        <v>17</v>
      </c>
      <c r="D61" s="104" t="s">
        <v>72</v>
      </c>
      <c r="E61" s="103">
        <f>E55*0.03</f>
        <v>2619</v>
      </c>
      <c r="F61" s="100"/>
      <c r="G61" s="101"/>
      <c r="H61" s="100"/>
      <c r="I61" s="102"/>
    </row>
    <row r="62" spans="1:9" s="6" customFormat="1" ht="25.5" x14ac:dyDescent="0.2">
      <c r="A62" s="98"/>
      <c r="B62" s="77" t="s">
        <v>81</v>
      </c>
      <c r="C62" s="26"/>
      <c r="D62" s="26"/>
      <c r="E62" s="99">
        <f>SUM(E57:E61)</f>
        <v>17023.5</v>
      </c>
      <c r="F62" s="100"/>
      <c r="G62" s="101"/>
      <c r="H62" s="100"/>
      <c r="I62" s="102"/>
    </row>
    <row r="63" spans="1:9" s="6" customFormat="1" x14ac:dyDescent="0.2">
      <c r="A63" s="57"/>
      <c r="B63" s="58" t="s">
        <v>82</v>
      </c>
      <c r="C63" s="59"/>
      <c r="D63" s="59"/>
      <c r="E63" s="49">
        <f>E62+E55</f>
        <v>104323.5</v>
      </c>
      <c r="G63" s="90"/>
      <c r="I63"/>
    </row>
    <row r="64" spans="1:9" s="6" customFormat="1" hidden="1" x14ac:dyDescent="0.2">
      <c r="B64" s="135"/>
      <c r="C64" s="137"/>
      <c r="D64" s="137"/>
      <c r="E64" s="138"/>
      <c r="G64" s="90"/>
      <c r="I64"/>
    </row>
    <row r="65" spans="1:9" s="6" customFormat="1" ht="38.25" hidden="1" x14ac:dyDescent="0.2">
      <c r="A65" s="98">
        <v>1</v>
      </c>
      <c r="B65" s="126" t="s">
        <v>107</v>
      </c>
      <c r="C65" s="128" t="s">
        <v>32</v>
      </c>
      <c r="D65" s="127"/>
      <c r="E65" s="138"/>
      <c r="G65" s="90"/>
      <c r="I65"/>
    </row>
    <row r="66" spans="1:9" s="6" customFormat="1" hidden="1" x14ac:dyDescent="0.2">
      <c r="A66" s="57"/>
      <c r="B66" s="58" t="s">
        <v>33</v>
      </c>
      <c r="C66" s="129">
        <v>1</v>
      </c>
      <c r="D66" s="129" t="s">
        <v>108</v>
      </c>
      <c r="E66" s="49">
        <v>0</v>
      </c>
      <c r="G66" s="90"/>
      <c r="I66"/>
    </row>
    <row r="67" spans="1:9" s="6" customFormat="1" hidden="1" x14ac:dyDescent="0.2">
      <c r="A67" s="135"/>
      <c r="B67" s="136"/>
      <c r="C67" s="137"/>
      <c r="D67" s="137"/>
      <c r="E67" s="138"/>
      <c r="G67" s="90"/>
      <c r="I67"/>
    </row>
    <row r="68" spans="1:9" s="6" customFormat="1" ht="25.5" hidden="1" x14ac:dyDescent="0.2">
      <c r="A68" s="154">
        <v>3</v>
      </c>
      <c r="B68" s="154" t="s">
        <v>110</v>
      </c>
      <c r="C68" s="153" t="s">
        <v>80</v>
      </c>
      <c r="D68" s="153" t="s">
        <v>114</v>
      </c>
      <c r="E68" s="158">
        <v>0</v>
      </c>
      <c r="G68" s="90"/>
      <c r="I68"/>
    </row>
    <row r="69" spans="1:9" s="6" customFormat="1" ht="2.25" hidden="1" customHeight="1" x14ac:dyDescent="0.2">
      <c r="A69" s="155"/>
      <c r="B69" s="156" t="s">
        <v>115</v>
      </c>
      <c r="C69" s="155"/>
      <c r="D69" s="155"/>
      <c r="E69" s="157">
        <f>E68</f>
        <v>0</v>
      </c>
      <c r="G69" s="90"/>
      <c r="I69"/>
    </row>
    <row r="70" spans="1:9" s="6" customFormat="1" x14ac:dyDescent="0.2">
      <c r="A70" s="152"/>
      <c r="B70" s="159"/>
      <c r="C70" s="152"/>
      <c r="D70" s="152"/>
      <c r="E70" s="160"/>
      <c r="G70" s="90"/>
      <c r="I70"/>
    </row>
    <row r="71" spans="1:9" s="6" customFormat="1" ht="38.25" hidden="1" x14ac:dyDescent="0.2">
      <c r="A71" s="154">
        <v>1</v>
      </c>
      <c r="B71" s="159" t="s">
        <v>116</v>
      </c>
      <c r="C71" s="153" t="s">
        <v>32</v>
      </c>
      <c r="D71" s="152"/>
      <c r="E71" s="160">
        <v>0</v>
      </c>
      <c r="G71" s="90"/>
      <c r="I71"/>
    </row>
    <row r="72" spans="1:9" s="6" customFormat="1" hidden="1" x14ac:dyDescent="0.2">
      <c r="A72" s="152"/>
      <c r="B72" s="161" t="s">
        <v>33</v>
      </c>
      <c r="C72" s="162">
        <v>0.46</v>
      </c>
      <c r="D72" s="153" t="s">
        <v>117</v>
      </c>
      <c r="E72" s="160">
        <v>0</v>
      </c>
      <c r="G72" s="90"/>
      <c r="I72"/>
    </row>
    <row r="73" spans="1:9" s="6" customFormat="1" hidden="1" x14ac:dyDescent="0.2">
      <c r="A73" s="152"/>
      <c r="B73" s="161" t="s">
        <v>34</v>
      </c>
      <c r="C73" s="162">
        <v>0.3</v>
      </c>
      <c r="D73" s="153" t="s">
        <v>118</v>
      </c>
      <c r="E73" s="160">
        <v>0</v>
      </c>
      <c r="G73" s="90"/>
      <c r="I73"/>
    </row>
    <row r="74" spans="1:9" s="6" customFormat="1" hidden="1" x14ac:dyDescent="0.2">
      <c r="A74" s="152"/>
      <c r="B74" s="161" t="s">
        <v>35</v>
      </c>
      <c r="C74" s="163">
        <v>2.5000000000000001E-2</v>
      </c>
      <c r="D74" s="153" t="s">
        <v>119</v>
      </c>
      <c r="E74" s="160">
        <v>0</v>
      </c>
      <c r="G74" s="90"/>
      <c r="I74"/>
    </row>
    <row r="75" spans="1:9" s="6" customFormat="1" hidden="1" x14ac:dyDescent="0.2">
      <c r="A75" s="152"/>
      <c r="B75" s="161" t="s">
        <v>36</v>
      </c>
      <c r="C75" s="162">
        <v>0.22</v>
      </c>
      <c r="D75" s="153" t="s">
        <v>120</v>
      </c>
      <c r="E75" s="160">
        <v>0</v>
      </c>
      <c r="G75" s="90"/>
      <c r="I75"/>
    </row>
    <row r="76" spans="1:9" s="6" customFormat="1" hidden="1" x14ac:dyDescent="0.2">
      <c r="A76" s="152"/>
      <c r="B76" s="161" t="s">
        <v>39</v>
      </c>
      <c r="C76" s="152"/>
      <c r="D76" s="153" t="s">
        <v>87</v>
      </c>
      <c r="E76" s="160">
        <v>0</v>
      </c>
      <c r="G76" s="90"/>
      <c r="I76"/>
    </row>
    <row r="77" spans="1:9" s="6" customFormat="1" hidden="1" x14ac:dyDescent="0.2">
      <c r="A77" s="152"/>
      <c r="B77" s="161" t="s">
        <v>40</v>
      </c>
      <c r="C77" s="152"/>
      <c r="D77" s="153" t="s">
        <v>121</v>
      </c>
      <c r="E77" s="160">
        <v>0</v>
      </c>
      <c r="G77" s="90"/>
      <c r="I77"/>
    </row>
    <row r="78" spans="1:9" s="6" customFormat="1" ht="38.25" x14ac:dyDescent="0.2">
      <c r="A78" s="76">
        <v>1</v>
      </c>
      <c r="B78" s="77" t="s">
        <v>78</v>
      </c>
      <c r="C78" s="78" t="s">
        <v>32</v>
      </c>
      <c r="D78" s="26"/>
      <c r="E78" s="79">
        <f>SUM(E79:E82)</f>
        <v>221226.92</v>
      </c>
      <c r="G78" s="16"/>
      <c r="I78"/>
    </row>
    <row r="79" spans="1:9" s="6" customFormat="1" x14ac:dyDescent="0.2">
      <c r="A79" s="80" t="s">
        <v>15</v>
      </c>
      <c r="B79" s="81" t="s">
        <v>33</v>
      </c>
      <c r="C79" s="82">
        <v>0.8</v>
      </c>
      <c r="D79" s="83" t="s">
        <v>85</v>
      </c>
      <c r="E79" s="84">
        <f>E32*0.8</f>
        <v>176981.54</v>
      </c>
      <c r="F79" s="25"/>
      <c r="G79" s="16"/>
      <c r="I79"/>
    </row>
    <row r="80" spans="1:9" ht="12.75" customHeight="1" x14ac:dyDescent="0.2">
      <c r="A80" s="80" t="s">
        <v>18</v>
      </c>
      <c r="B80" s="81" t="s">
        <v>34</v>
      </c>
      <c r="C80" s="85">
        <v>0.04</v>
      </c>
      <c r="D80" s="83" t="s">
        <v>86</v>
      </c>
      <c r="E80" s="84">
        <f>E32*0.04</f>
        <v>8849.08</v>
      </c>
      <c r="F80" s="6"/>
      <c r="G80" s="16"/>
      <c r="H80" s="6"/>
    </row>
    <row r="81" spans="1:9" s="53" customFormat="1" x14ac:dyDescent="0.2">
      <c r="A81" s="80" t="s">
        <v>20</v>
      </c>
      <c r="B81" s="81" t="s">
        <v>35</v>
      </c>
      <c r="C81" s="82"/>
      <c r="D81" s="83"/>
      <c r="E81" s="84"/>
      <c r="F81" s="25"/>
      <c r="G81" s="16"/>
      <c r="H81" s="6"/>
      <c r="I81"/>
    </row>
    <row r="82" spans="1:9" s="6" customFormat="1" x14ac:dyDescent="0.2">
      <c r="A82" s="80" t="s">
        <v>22</v>
      </c>
      <c r="B82" s="86" t="s">
        <v>36</v>
      </c>
      <c r="C82" s="85">
        <v>0.16</v>
      </c>
      <c r="D82" s="83" t="s">
        <v>87</v>
      </c>
      <c r="E82" s="87">
        <f>E83+E84</f>
        <v>35396.300000000003</v>
      </c>
      <c r="F82" s="25"/>
      <c r="G82" s="16"/>
      <c r="I82"/>
    </row>
    <row r="83" spans="1:9" s="6" customFormat="1" ht="12.75" customHeight="1" x14ac:dyDescent="0.2">
      <c r="A83" s="88"/>
      <c r="B83" s="86" t="s">
        <v>37</v>
      </c>
      <c r="C83" s="85"/>
      <c r="D83" s="83" t="s">
        <v>73</v>
      </c>
      <c r="E83" s="87">
        <f>E32*7%</f>
        <v>15485.88</v>
      </c>
      <c r="F83" s="25"/>
      <c r="G83" s="16"/>
      <c r="I83"/>
    </row>
    <row r="84" spans="1:9" s="6" customFormat="1" x14ac:dyDescent="0.2">
      <c r="A84" s="88"/>
      <c r="B84" s="86" t="s">
        <v>38</v>
      </c>
      <c r="C84" s="85"/>
      <c r="D84" s="83" t="s">
        <v>70</v>
      </c>
      <c r="E84" s="87">
        <f>E32*9%</f>
        <v>19910.419999999998</v>
      </c>
      <c r="F84" s="25"/>
      <c r="G84" s="16"/>
      <c r="I84"/>
    </row>
    <row r="85" spans="1:9" s="6" customFormat="1" hidden="1" x14ac:dyDescent="0.2">
      <c r="A85" s="88"/>
      <c r="B85" s="86"/>
      <c r="C85" s="85"/>
      <c r="D85" s="83"/>
      <c r="E85" s="87"/>
      <c r="F85" s="25"/>
      <c r="G85" s="16"/>
      <c r="I85"/>
    </row>
    <row r="86" spans="1:9" s="6" customFormat="1" ht="38.25" hidden="1" x14ac:dyDescent="0.2">
      <c r="A86" s="76">
        <v>2</v>
      </c>
      <c r="B86" s="77" t="s">
        <v>78</v>
      </c>
      <c r="C86" s="78" t="s">
        <v>32</v>
      </c>
      <c r="D86" s="26"/>
      <c r="E86" s="79">
        <f>SUM(E87:E90)</f>
        <v>0</v>
      </c>
      <c r="F86" s="25"/>
      <c r="G86" s="16"/>
      <c r="I86"/>
    </row>
    <row r="87" spans="1:9" s="6" customFormat="1" hidden="1" x14ac:dyDescent="0.2">
      <c r="A87" s="80" t="s">
        <v>15</v>
      </c>
      <c r="B87" s="81" t="s">
        <v>33</v>
      </c>
      <c r="C87" s="82">
        <v>0.8</v>
      </c>
      <c r="D87" s="83" t="s">
        <v>85</v>
      </c>
      <c r="E87" s="84">
        <f>E52*0.8</f>
        <v>0</v>
      </c>
      <c r="F87" s="25"/>
      <c r="G87" s="16"/>
      <c r="I87"/>
    </row>
    <row r="88" spans="1:9" s="6" customFormat="1" ht="21" hidden="1" customHeight="1" x14ac:dyDescent="0.2">
      <c r="A88" s="80" t="s">
        <v>18</v>
      </c>
      <c r="B88" s="81" t="s">
        <v>34</v>
      </c>
      <c r="C88" s="85">
        <v>0.04</v>
      </c>
      <c r="D88" s="83" t="s">
        <v>86</v>
      </c>
      <c r="E88" s="84">
        <f>E52*0.04</f>
        <v>0</v>
      </c>
      <c r="F88" s="25"/>
      <c r="G88" s="16"/>
      <c r="I88"/>
    </row>
    <row r="89" spans="1:9" s="53" customFormat="1" ht="21.75" hidden="1" customHeight="1" x14ac:dyDescent="0.2">
      <c r="A89" s="80" t="s">
        <v>20</v>
      </c>
      <c r="B89" s="81" t="s">
        <v>35</v>
      </c>
      <c r="C89" s="82"/>
      <c r="D89" s="83"/>
      <c r="E89" s="84"/>
      <c r="F89" s="25"/>
      <c r="G89" s="16"/>
      <c r="H89" s="6"/>
      <c r="I89"/>
    </row>
    <row r="90" spans="1:9" s="6" customFormat="1" ht="17.25" hidden="1" customHeight="1" x14ac:dyDescent="0.2">
      <c r="A90" s="80" t="s">
        <v>22</v>
      </c>
      <c r="B90" s="86" t="s">
        <v>36</v>
      </c>
      <c r="C90" s="85">
        <v>0.16</v>
      </c>
      <c r="D90" s="83" t="s">
        <v>87</v>
      </c>
      <c r="E90" s="87">
        <f>E52*16%</f>
        <v>0</v>
      </c>
      <c r="F90" s="25"/>
      <c r="G90" s="16"/>
      <c r="I90"/>
    </row>
    <row r="91" spans="1:9" s="6" customFormat="1" ht="15" hidden="1" customHeight="1" x14ac:dyDescent="0.2">
      <c r="A91" s="88"/>
      <c r="B91" s="86" t="s">
        <v>37</v>
      </c>
      <c r="C91" s="85"/>
      <c r="D91" s="83" t="s">
        <v>73</v>
      </c>
      <c r="E91" s="87">
        <f>E52*7%</f>
        <v>0</v>
      </c>
      <c r="F91" s="25"/>
      <c r="G91" s="16"/>
      <c r="I91"/>
    </row>
    <row r="92" spans="1:9" s="6" customFormat="1" ht="21" hidden="1" customHeight="1" x14ac:dyDescent="0.2">
      <c r="A92" s="88"/>
      <c r="B92" s="86" t="s">
        <v>38</v>
      </c>
      <c r="C92" s="85"/>
      <c r="D92" s="83" t="s">
        <v>70</v>
      </c>
      <c r="E92" s="87">
        <f>E52*9%</f>
        <v>0</v>
      </c>
      <c r="F92" s="25"/>
      <c r="G92" s="16"/>
      <c r="I92"/>
    </row>
    <row r="93" spans="1:9" s="6" customFormat="1" ht="17.25" hidden="1" customHeight="1" x14ac:dyDescent="0.2">
      <c r="A93" s="88"/>
      <c r="B93" s="86"/>
      <c r="C93" s="85"/>
      <c r="D93" s="83"/>
      <c r="E93" s="87"/>
      <c r="F93" s="25"/>
      <c r="G93" s="16"/>
      <c r="I93"/>
    </row>
    <row r="94" spans="1:9" s="6" customFormat="1" ht="38.25" hidden="1" x14ac:dyDescent="0.2">
      <c r="A94" s="76">
        <v>2</v>
      </c>
      <c r="B94" s="110" t="s">
        <v>107</v>
      </c>
      <c r="C94" s="78" t="s">
        <v>32</v>
      </c>
      <c r="D94" s="26"/>
      <c r="E94" s="79">
        <f>E95</f>
        <v>0</v>
      </c>
      <c r="F94" s="25"/>
      <c r="G94" s="16"/>
      <c r="I94"/>
    </row>
    <row r="95" spans="1:9" s="6" customFormat="1" ht="14.25" hidden="1" customHeight="1" x14ac:dyDescent="0.2">
      <c r="A95" s="80"/>
      <c r="B95" s="36" t="s">
        <v>33</v>
      </c>
      <c r="C95" s="44">
        <v>1</v>
      </c>
      <c r="D95" s="44" t="s">
        <v>108</v>
      </c>
      <c r="E95" s="84">
        <f>E54*100%</f>
        <v>0</v>
      </c>
      <c r="F95" s="25"/>
      <c r="G95" s="16"/>
      <c r="I95"/>
    </row>
    <row r="96" spans="1:9" s="6" customFormat="1" ht="14.25" hidden="1" customHeight="1" x14ac:dyDescent="0.2">
      <c r="A96" s="80" t="s">
        <v>18</v>
      </c>
      <c r="B96" s="36" t="s">
        <v>34</v>
      </c>
      <c r="C96" s="44">
        <v>0.3</v>
      </c>
      <c r="D96" s="44">
        <v>0.3</v>
      </c>
      <c r="E96" s="84">
        <v>0</v>
      </c>
      <c r="F96" s="25"/>
      <c r="G96" s="16"/>
      <c r="I96"/>
    </row>
    <row r="97" spans="1:9" s="6" customFormat="1" hidden="1" x14ac:dyDescent="0.2">
      <c r="A97" s="80" t="s">
        <v>20</v>
      </c>
      <c r="B97" s="36" t="s">
        <v>35</v>
      </c>
      <c r="C97" s="44">
        <v>2.5000000000000001E-2</v>
      </c>
      <c r="D97" s="44">
        <v>2.5000000000000001E-2</v>
      </c>
      <c r="E97" s="84">
        <v>0</v>
      </c>
      <c r="F97" s="25"/>
      <c r="G97" s="16"/>
      <c r="I97"/>
    </row>
    <row r="98" spans="1:9" s="6" customFormat="1" hidden="1" x14ac:dyDescent="0.2">
      <c r="A98" s="80" t="s">
        <v>22</v>
      </c>
      <c r="B98" s="42" t="s">
        <v>36</v>
      </c>
      <c r="C98" s="44">
        <v>0.22</v>
      </c>
      <c r="D98" s="44">
        <v>0.22</v>
      </c>
      <c r="E98" s="87">
        <v>0</v>
      </c>
      <c r="F98" s="25"/>
      <c r="G98" s="16"/>
      <c r="I98"/>
    </row>
    <row r="99" spans="1:9" s="6" customFormat="1" hidden="1" x14ac:dyDescent="0.2">
      <c r="A99" s="88"/>
      <c r="B99" s="42" t="s">
        <v>39</v>
      </c>
      <c r="C99" s="41"/>
      <c r="D99" s="85">
        <v>0.16</v>
      </c>
      <c r="E99" s="87">
        <f>E98/0.22*16%</f>
        <v>0</v>
      </c>
      <c r="F99" s="25"/>
      <c r="G99" s="16"/>
      <c r="I99"/>
    </row>
    <row r="100" spans="1:9" s="6" customFormat="1" hidden="1" x14ac:dyDescent="0.2">
      <c r="A100" s="88"/>
      <c r="B100" s="42" t="s">
        <v>40</v>
      </c>
      <c r="C100" s="41"/>
      <c r="D100" s="85">
        <v>0.06</v>
      </c>
      <c r="E100" s="87">
        <f>E98/0.22*6%</f>
        <v>0</v>
      </c>
      <c r="F100" s="25"/>
      <c r="G100" s="16"/>
      <c r="I100"/>
    </row>
    <row r="101" spans="1:9" s="6" customFormat="1" ht="17.25" hidden="1" customHeight="1" x14ac:dyDescent="0.2">
      <c r="A101" s="88"/>
      <c r="B101" s="95" t="s">
        <v>39</v>
      </c>
      <c r="C101" s="41"/>
      <c r="D101" s="83">
        <v>0</v>
      </c>
      <c r="E101" s="87">
        <v>0</v>
      </c>
      <c r="G101" s="16"/>
      <c r="I101"/>
    </row>
    <row r="102" spans="1:9" s="6" customFormat="1" ht="17.25" hidden="1" customHeight="1" x14ac:dyDescent="0.2">
      <c r="A102" s="60">
        <v>2</v>
      </c>
      <c r="B102" s="95" t="s">
        <v>40</v>
      </c>
      <c r="C102" s="41"/>
      <c r="D102" s="26"/>
      <c r="E102" s="61">
        <f>SUM(E103:E106)</f>
        <v>0</v>
      </c>
      <c r="F102" s="92"/>
      <c r="G102" s="91"/>
      <c r="I102"/>
    </row>
    <row r="103" spans="1:9" s="6" customFormat="1" ht="17.25" hidden="1" customHeight="1" x14ac:dyDescent="0.2">
      <c r="A103" s="34" t="s">
        <v>27</v>
      </c>
      <c r="B103" s="22" t="s">
        <v>33</v>
      </c>
      <c r="C103" s="44">
        <v>0.45500000000000002</v>
      </c>
      <c r="D103" s="35" t="s">
        <v>55</v>
      </c>
      <c r="E103" s="40">
        <f>E42*0.455</f>
        <v>0</v>
      </c>
      <c r="F103" s="93"/>
      <c r="G103" s="91"/>
      <c r="I103"/>
    </row>
    <row r="104" spans="1:9" ht="26.25" hidden="1" customHeight="1" x14ac:dyDescent="0.2">
      <c r="A104" s="34" t="s">
        <v>28</v>
      </c>
      <c r="B104" s="22" t="s">
        <v>34</v>
      </c>
      <c r="C104" s="44">
        <v>0.3</v>
      </c>
      <c r="D104" s="35" t="s">
        <v>56</v>
      </c>
      <c r="E104" s="40">
        <f>E42*0.3</f>
        <v>0</v>
      </c>
      <c r="F104" s="93"/>
      <c r="G104" s="91"/>
      <c r="H104" s="6"/>
    </row>
    <row r="105" spans="1:9" hidden="1" x14ac:dyDescent="0.2">
      <c r="A105" s="34" t="s">
        <v>29</v>
      </c>
      <c r="B105" s="22" t="s">
        <v>35</v>
      </c>
      <c r="C105" s="44">
        <v>2.5000000000000001E-2</v>
      </c>
      <c r="D105" s="89">
        <v>71138.225000000006</v>
      </c>
      <c r="E105" s="40">
        <f>E42*0.025</f>
        <v>0</v>
      </c>
      <c r="F105" s="93"/>
      <c r="G105" s="91"/>
      <c r="H105" s="6"/>
    </row>
    <row r="106" spans="1:9" ht="20.25" hidden="1" customHeight="1" x14ac:dyDescent="0.2">
      <c r="A106" s="34" t="s">
        <v>30</v>
      </c>
      <c r="B106" s="95" t="s">
        <v>36</v>
      </c>
      <c r="C106" s="44">
        <v>0.22</v>
      </c>
      <c r="D106" s="35" t="s">
        <v>57</v>
      </c>
      <c r="E106" s="43">
        <f>E42*0.22</f>
        <v>0</v>
      </c>
      <c r="F106" s="94"/>
      <c r="G106" s="91"/>
      <c r="H106" s="6"/>
    </row>
    <row r="107" spans="1:9" hidden="1" x14ac:dyDescent="0.2">
      <c r="A107" s="21"/>
      <c r="B107" s="95" t="s">
        <v>39</v>
      </c>
      <c r="C107" s="41"/>
      <c r="D107" s="35" t="s">
        <v>58</v>
      </c>
      <c r="E107" s="43">
        <f>E106/0.22*0.16</f>
        <v>0</v>
      </c>
      <c r="F107" s="94"/>
      <c r="G107" s="91"/>
      <c r="H107" s="6"/>
    </row>
    <row r="108" spans="1:9" hidden="1" x14ac:dyDescent="0.2">
      <c r="A108" s="21"/>
      <c r="B108" s="95" t="s">
        <v>40</v>
      </c>
      <c r="C108" s="41"/>
      <c r="D108" s="35" t="s">
        <v>59</v>
      </c>
      <c r="E108" s="43">
        <f>E106/0.22*0.06</f>
        <v>0</v>
      </c>
      <c r="F108" s="94"/>
      <c r="G108" s="91"/>
      <c r="H108" s="6"/>
    </row>
    <row r="109" spans="1:9" hidden="1" x14ac:dyDescent="0.2">
      <c r="A109" s="21"/>
      <c r="B109" s="26"/>
      <c r="C109" s="26"/>
      <c r="D109" s="26"/>
      <c r="E109" s="23"/>
      <c r="F109" s="92"/>
      <c r="G109" s="91"/>
      <c r="H109" s="6"/>
    </row>
    <row r="110" spans="1:9" x14ac:dyDescent="0.2">
      <c r="A110" s="21"/>
      <c r="B110" s="26"/>
      <c r="C110" s="26"/>
      <c r="D110" s="26"/>
      <c r="E110" s="23"/>
      <c r="F110" s="92"/>
      <c r="G110" s="91"/>
      <c r="H110" s="6"/>
    </row>
    <row r="111" spans="1:9" ht="25.5" x14ac:dyDescent="0.2">
      <c r="A111" s="21">
        <v>2</v>
      </c>
      <c r="B111" s="159" t="s">
        <v>161</v>
      </c>
      <c r="C111" s="153" t="s">
        <v>32</v>
      </c>
      <c r="D111" s="152"/>
      <c r="E111" s="99">
        <f>E112+E113+E114+E115</f>
        <v>104323.5</v>
      </c>
      <c r="F111" s="92"/>
      <c r="G111" s="91"/>
      <c r="H111" s="6"/>
    </row>
    <row r="112" spans="1:9" x14ac:dyDescent="0.2">
      <c r="A112" s="21"/>
      <c r="B112" s="161" t="s">
        <v>33</v>
      </c>
      <c r="C112" s="162">
        <v>0.46</v>
      </c>
      <c r="D112" s="153" t="s">
        <v>117</v>
      </c>
      <c r="E112" s="23">
        <f>E63*45.5%</f>
        <v>47467.19</v>
      </c>
      <c r="F112" s="92"/>
      <c r="G112" s="91"/>
      <c r="H112" s="6"/>
    </row>
    <row r="113" spans="1:8" x14ac:dyDescent="0.2">
      <c r="A113" s="21"/>
      <c r="B113" s="161" t="s">
        <v>34</v>
      </c>
      <c r="C113" s="162">
        <v>0.3</v>
      </c>
      <c r="D113" s="153" t="s">
        <v>118</v>
      </c>
      <c r="E113" s="23">
        <f>E63*30%</f>
        <v>31297.05</v>
      </c>
      <c r="F113" s="92"/>
      <c r="G113" s="91"/>
      <c r="H113" s="6"/>
    </row>
    <row r="114" spans="1:8" x14ac:dyDescent="0.2">
      <c r="A114" s="21"/>
      <c r="B114" s="161" t="s">
        <v>35</v>
      </c>
      <c r="C114" s="163">
        <v>2.5000000000000001E-2</v>
      </c>
      <c r="D114" s="153" t="s">
        <v>119</v>
      </c>
      <c r="E114" s="23">
        <f>E63*2.5%</f>
        <v>2608.09</v>
      </c>
      <c r="F114" s="92"/>
      <c r="G114" s="91"/>
      <c r="H114" s="6"/>
    </row>
    <row r="115" spans="1:8" x14ac:dyDescent="0.2">
      <c r="A115" s="21"/>
      <c r="B115" s="161" t="s">
        <v>36</v>
      </c>
      <c r="C115" s="162">
        <v>0.22</v>
      </c>
      <c r="D115" s="153" t="s">
        <v>120</v>
      </c>
      <c r="E115" s="23">
        <f>E116+E117</f>
        <v>22951.17</v>
      </c>
      <c r="F115" s="92"/>
      <c r="G115" s="91"/>
      <c r="H115" s="6"/>
    </row>
    <row r="116" spans="1:8" x14ac:dyDescent="0.2">
      <c r="A116" s="21"/>
      <c r="B116" s="161" t="s">
        <v>39</v>
      </c>
      <c r="C116" s="152"/>
      <c r="D116" s="153" t="s">
        <v>87</v>
      </c>
      <c r="E116" s="23">
        <f>E63*16%</f>
        <v>16691.759999999998</v>
      </c>
      <c r="F116" s="92"/>
      <c r="G116" s="91"/>
      <c r="H116" s="6"/>
    </row>
    <row r="117" spans="1:8" x14ac:dyDescent="0.2">
      <c r="A117" s="21"/>
      <c r="B117" s="161" t="s">
        <v>40</v>
      </c>
      <c r="C117" s="152"/>
      <c r="D117" s="153" t="s">
        <v>121</v>
      </c>
      <c r="E117" s="23">
        <f>E63*6%</f>
        <v>6259.41</v>
      </c>
      <c r="F117" s="92"/>
      <c r="G117" s="91"/>
      <c r="H117" s="6"/>
    </row>
    <row r="118" spans="1:8" x14ac:dyDescent="0.2">
      <c r="A118" s="45"/>
      <c r="B118" s="96" t="s">
        <v>41</v>
      </c>
      <c r="C118" s="47"/>
      <c r="D118" s="56"/>
      <c r="E118" s="49">
        <f>E78+E94+E111</f>
        <v>325550.42</v>
      </c>
      <c r="F118" s="92"/>
      <c r="G118" s="91"/>
      <c r="H118" s="6"/>
    </row>
    <row r="119" spans="1:8" x14ac:dyDescent="0.2">
      <c r="A119" s="45"/>
      <c r="B119" s="96" t="s">
        <v>42</v>
      </c>
      <c r="C119" s="47"/>
      <c r="D119" s="56"/>
      <c r="E119" s="49">
        <f>E79+E95+E112</f>
        <v>224448.73</v>
      </c>
      <c r="F119" s="92"/>
      <c r="G119" s="91"/>
      <c r="H119" s="6"/>
    </row>
    <row r="120" spans="1:8" x14ac:dyDescent="0.2">
      <c r="A120" s="45"/>
      <c r="B120" s="96" t="s">
        <v>126</v>
      </c>
      <c r="C120" s="47"/>
      <c r="D120" s="56"/>
      <c r="E120" s="49">
        <f>E80+E113</f>
        <v>40146.129999999997</v>
      </c>
      <c r="F120" s="92"/>
      <c r="G120" s="91"/>
      <c r="H120" s="6"/>
    </row>
    <row r="121" spans="1:8" x14ac:dyDescent="0.2">
      <c r="A121" s="45"/>
      <c r="B121" s="96" t="s">
        <v>127</v>
      </c>
      <c r="C121" s="47"/>
      <c r="D121" s="56"/>
      <c r="E121" s="49">
        <f>E114</f>
        <v>2608.09</v>
      </c>
      <c r="F121" s="92"/>
      <c r="G121" s="91"/>
      <c r="H121" s="6"/>
    </row>
    <row r="122" spans="1:8" x14ac:dyDescent="0.2">
      <c r="A122" s="45"/>
      <c r="B122" s="96" t="s">
        <v>43</v>
      </c>
      <c r="C122" s="47"/>
      <c r="D122" s="56"/>
      <c r="E122" s="49">
        <f>E83+E116</f>
        <v>32177.64</v>
      </c>
      <c r="F122" s="6"/>
      <c r="G122" s="16"/>
      <c r="H122" s="6"/>
    </row>
    <row r="123" spans="1:8" x14ac:dyDescent="0.2">
      <c r="A123" s="45"/>
      <c r="B123" s="96" t="s">
        <v>128</v>
      </c>
      <c r="C123" s="47"/>
      <c r="D123" s="56"/>
      <c r="E123" s="49">
        <f>E84+E117</f>
        <v>26169.83</v>
      </c>
      <c r="F123" s="6"/>
      <c r="G123" s="16"/>
      <c r="H123" s="6"/>
    </row>
    <row r="124" spans="1:8" x14ac:dyDescent="0.2">
      <c r="A124" s="21"/>
      <c r="B124" s="26"/>
      <c r="C124" s="26"/>
      <c r="D124" s="26"/>
      <c r="E124" s="23"/>
      <c r="F124" s="6"/>
      <c r="G124" s="16"/>
      <c r="H124" s="6"/>
    </row>
    <row r="125" spans="1:8" s="102" customFormat="1" x14ac:dyDescent="0.2">
      <c r="A125" s="182" t="s">
        <v>168</v>
      </c>
      <c r="B125" s="183"/>
      <c r="C125" s="183"/>
      <c r="D125" s="183"/>
      <c r="E125" s="184"/>
      <c r="F125" s="100"/>
    </row>
    <row r="126" spans="1:8" ht="39" hidden="1" customHeight="1" x14ac:dyDescent="0.2">
      <c r="A126" s="164"/>
      <c r="B126" s="165" t="s">
        <v>116</v>
      </c>
      <c r="C126" s="165"/>
      <c r="D126" s="165"/>
      <c r="E126" s="166">
        <f>E127+E128+E129+E131+E132</f>
        <v>0</v>
      </c>
      <c r="F126" s="6"/>
    </row>
    <row r="127" spans="1:8" ht="12.75" hidden="1" customHeight="1" x14ac:dyDescent="0.2">
      <c r="A127" s="164"/>
      <c r="B127" s="147" t="s">
        <v>33</v>
      </c>
      <c r="C127" s="148" t="s">
        <v>111</v>
      </c>
      <c r="D127" s="148" t="s">
        <v>112</v>
      </c>
      <c r="E127" s="146">
        <f>E72*4.43*1.082*1.075*0.9</f>
        <v>0</v>
      </c>
      <c r="F127" s="6"/>
    </row>
    <row r="128" spans="1:8" ht="12.75" hidden="1" customHeight="1" x14ac:dyDescent="0.2">
      <c r="A128" s="164"/>
      <c r="B128" s="147" t="s">
        <v>34</v>
      </c>
      <c r="C128" s="148" t="s">
        <v>129</v>
      </c>
      <c r="D128" s="148" t="s">
        <v>130</v>
      </c>
      <c r="E128" s="150">
        <f>E74*3.27*1.082*1.075*0.9</f>
        <v>0</v>
      </c>
      <c r="F128" s="6"/>
    </row>
    <row r="129" spans="1:9" ht="12.75" hidden="1" customHeight="1" x14ac:dyDescent="0.2">
      <c r="A129" s="164"/>
      <c r="B129" s="147" t="s">
        <v>35</v>
      </c>
      <c r="C129" s="148" t="s">
        <v>131</v>
      </c>
      <c r="D129" s="148" t="s">
        <v>132</v>
      </c>
      <c r="E129" s="151">
        <f>E74*6.03*1.082*1.075*0.9</f>
        <v>0</v>
      </c>
      <c r="F129" s="6"/>
    </row>
    <row r="130" spans="1:9" ht="12.75" hidden="1" customHeight="1" x14ac:dyDescent="0.2">
      <c r="A130" s="164"/>
      <c r="B130" s="147" t="s">
        <v>36</v>
      </c>
      <c r="E130" s="150">
        <f>E131+E132</f>
        <v>0</v>
      </c>
      <c r="F130" s="6"/>
    </row>
    <row r="131" spans="1:9" ht="12.75" hidden="1" customHeight="1" x14ac:dyDescent="0.2">
      <c r="A131" s="164"/>
      <c r="B131" s="147" t="s">
        <v>39</v>
      </c>
      <c r="C131" s="148" t="s">
        <v>133</v>
      </c>
      <c r="D131" s="148" t="s">
        <v>134</v>
      </c>
      <c r="E131" s="146">
        <f>E76*3.13*1.082*1.075*0.9</f>
        <v>0</v>
      </c>
      <c r="F131" s="6"/>
    </row>
    <row r="132" spans="1:9" ht="12.75" hidden="1" customHeight="1" x14ac:dyDescent="0.2">
      <c r="A132" s="164"/>
      <c r="B132" s="147" t="s">
        <v>40</v>
      </c>
      <c r="C132" s="63" t="s">
        <v>131</v>
      </c>
      <c r="D132" s="63" t="s">
        <v>132</v>
      </c>
      <c r="E132" s="150">
        <f>E77*6.03*1.082*1.075*0.9</f>
        <v>0</v>
      </c>
      <c r="F132" s="6"/>
    </row>
    <row r="133" spans="1:9" ht="38.25" x14ac:dyDescent="0.2">
      <c r="A133" s="50">
        <v>1</v>
      </c>
      <c r="B133" s="51" t="s">
        <v>83</v>
      </c>
      <c r="E133" s="106">
        <f>SUM(E134:E137)</f>
        <v>1201690.69</v>
      </c>
      <c r="F133" s="53"/>
      <c r="G133" s="54"/>
      <c r="H133" s="53"/>
      <c r="I133" s="55"/>
    </row>
    <row r="134" spans="1:9" x14ac:dyDescent="0.2">
      <c r="A134" s="34" t="s">
        <v>15</v>
      </c>
      <c r="B134" s="36" t="s">
        <v>33</v>
      </c>
      <c r="C134" s="85" t="s">
        <v>92</v>
      </c>
      <c r="D134" s="109" t="s">
        <v>139</v>
      </c>
      <c r="E134" s="103">
        <f>E79*4.43*1.082*1.075*0.9*1.09*1.073</f>
        <v>959922.45</v>
      </c>
      <c r="F134" s="6"/>
      <c r="G134" s="16"/>
      <c r="H134" s="6"/>
    </row>
    <row r="135" spans="1:9" x14ac:dyDescent="0.2">
      <c r="A135" s="34" t="s">
        <v>18</v>
      </c>
      <c r="B135" s="36" t="s">
        <v>34</v>
      </c>
      <c r="C135" s="85" t="s">
        <v>92</v>
      </c>
      <c r="D135" s="78" t="s">
        <v>140</v>
      </c>
      <c r="E135" s="103">
        <f>E80*3.27*1.082*1.075*0.9*1.09*1.073</f>
        <v>35428.300000000003</v>
      </c>
      <c r="F135" s="6"/>
      <c r="G135" s="16"/>
      <c r="H135" s="6"/>
    </row>
    <row r="136" spans="1:9" x14ac:dyDescent="0.2">
      <c r="A136" s="34" t="s">
        <v>20</v>
      </c>
      <c r="B136" s="36" t="s">
        <v>35</v>
      </c>
      <c r="C136" s="82"/>
      <c r="D136" s="78">
        <v>0</v>
      </c>
      <c r="E136" s="103">
        <v>0</v>
      </c>
      <c r="F136" s="6"/>
      <c r="G136" s="16"/>
      <c r="H136" s="6"/>
    </row>
    <row r="137" spans="1:9" x14ac:dyDescent="0.2">
      <c r="A137" s="34" t="s">
        <v>22</v>
      </c>
      <c r="B137" s="42" t="s">
        <v>36</v>
      </c>
      <c r="C137" s="85"/>
      <c r="D137" s="83"/>
      <c r="E137" s="103">
        <f>E138+E139</f>
        <v>206339.94</v>
      </c>
      <c r="F137" s="6"/>
      <c r="G137" s="16"/>
      <c r="H137" s="6"/>
    </row>
    <row r="138" spans="1:9" x14ac:dyDescent="0.2">
      <c r="A138" s="21"/>
      <c r="B138" s="42" t="s">
        <v>209</v>
      </c>
      <c r="C138" s="85" t="s">
        <v>92</v>
      </c>
      <c r="D138" s="78" t="s">
        <v>141</v>
      </c>
      <c r="E138" s="103">
        <f>E83*3.13*1.082*1.075 *0.9*1.09*1.073</f>
        <v>59345.07</v>
      </c>
      <c r="F138" s="6"/>
      <c r="G138" s="16"/>
      <c r="H138" s="6"/>
    </row>
    <row r="139" spans="1:9" x14ac:dyDescent="0.2">
      <c r="A139" s="21"/>
      <c r="B139" s="42" t="s">
        <v>199</v>
      </c>
      <c r="C139" s="85" t="s">
        <v>92</v>
      </c>
      <c r="D139" s="78" t="s">
        <v>142</v>
      </c>
      <c r="E139" s="103">
        <f>E84*6.03*1.082*1.075 *0.9*1.09*1.073</f>
        <v>146994.87</v>
      </c>
      <c r="F139" s="6"/>
      <c r="G139" s="16"/>
      <c r="H139" s="6"/>
    </row>
    <row r="140" spans="1:9" x14ac:dyDescent="0.2">
      <c r="A140" s="15"/>
      <c r="B140" s="27"/>
      <c r="C140" s="27"/>
      <c r="D140" s="27"/>
      <c r="E140" s="107"/>
      <c r="F140" s="6"/>
      <c r="G140" s="16"/>
      <c r="H140" s="6"/>
    </row>
    <row r="141" spans="1:9" ht="38.25" hidden="1" x14ac:dyDescent="0.2">
      <c r="A141" s="50">
        <v>2</v>
      </c>
      <c r="B141" s="51" t="s">
        <v>60</v>
      </c>
      <c r="C141" s="52"/>
      <c r="D141" s="52"/>
      <c r="E141" s="106">
        <f>SUM(E142:E145)</f>
        <v>0</v>
      </c>
      <c r="F141" s="6"/>
      <c r="G141" s="54"/>
      <c r="H141" s="53"/>
      <c r="I141" s="55"/>
    </row>
    <row r="142" spans="1:9" hidden="1" x14ac:dyDescent="0.2">
      <c r="A142" s="34" t="s">
        <v>27</v>
      </c>
      <c r="B142" s="36" t="s">
        <v>33</v>
      </c>
      <c r="C142" s="85"/>
      <c r="D142" s="83" t="s">
        <v>67</v>
      </c>
      <c r="E142" s="103">
        <f>E103*4.48</f>
        <v>0</v>
      </c>
      <c r="F142" s="6"/>
      <c r="G142" s="16"/>
      <c r="H142" s="6"/>
    </row>
    <row r="143" spans="1:9" hidden="1" x14ac:dyDescent="0.2">
      <c r="A143" s="34" t="s">
        <v>28</v>
      </c>
      <c r="B143" s="36" t="s">
        <v>34</v>
      </c>
      <c r="C143" s="85"/>
      <c r="D143" s="83" t="s">
        <v>61</v>
      </c>
      <c r="E143" s="103">
        <f>E104*3.74</f>
        <v>0</v>
      </c>
      <c r="F143" s="6"/>
      <c r="G143" s="16"/>
      <c r="H143" s="6"/>
    </row>
    <row r="144" spans="1:9" hidden="1" x14ac:dyDescent="0.2">
      <c r="A144" s="34" t="s">
        <v>29</v>
      </c>
      <c r="B144" s="36" t="s">
        <v>35</v>
      </c>
      <c r="C144" s="85"/>
      <c r="D144" s="83" t="s">
        <v>62</v>
      </c>
      <c r="E144" s="103">
        <f>E105*7.38</f>
        <v>0</v>
      </c>
      <c r="F144" s="6"/>
      <c r="G144" s="16"/>
      <c r="H144" s="6"/>
    </row>
    <row r="145" spans="1:8" hidden="1" x14ac:dyDescent="0.2">
      <c r="A145" s="34" t="s">
        <v>30</v>
      </c>
      <c r="B145" s="42" t="s">
        <v>36</v>
      </c>
      <c r="C145" s="85"/>
      <c r="D145" s="83"/>
      <c r="E145" s="103">
        <f>SUM(E146:E147)</f>
        <v>0</v>
      </c>
      <c r="F145" s="6"/>
      <c r="G145" s="16"/>
      <c r="H145" s="6"/>
    </row>
    <row r="146" spans="1:8" hidden="1" x14ac:dyDescent="0.2">
      <c r="A146" s="21"/>
      <c r="B146" s="42" t="s">
        <v>39</v>
      </c>
      <c r="C146" s="85"/>
      <c r="D146" s="83" t="s">
        <v>63</v>
      </c>
      <c r="E146" s="103">
        <f>E107*3.46</f>
        <v>0</v>
      </c>
      <c r="F146" s="6"/>
      <c r="G146" s="16"/>
      <c r="H146" s="6"/>
    </row>
    <row r="147" spans="1:8" hidden="1" x14ac:dyDescent="0.2">
      <c r="A147" s="21"/>
      <c r="B147" s="42" t="s">
        <v>40</v>
      </c>
      <c r="C147" s="85"/>
      <c r="D147" s="83" t="s">
        <v>64</v>
      </c>
      <c r="E147" s="103">
        <f>E108*7.38</f>
        <v>0</v>
      </c>
      <c r="F147" s="6"/>
      <c r="G147" s="16"/>
      <c r="H147" s="6"/>
    </row>
    <row r="148" spans="1:8" hidden="1" x14ac:dyDescent="0.2">
      <c r="A148" s="21"/>
      <c r="B148" s="26"/>
      <c r="C148" s="26"/>
      <c r="D148" s="26"/>
      <c r="E148" s="103"/>
      <c r="F148" s="6"/>
      <c r="G148" s="16"/>
      <c r="H148" s="6"/>
    </row>
    <row r="149" spans="1:8" ht="38.25" hidden="1" x14ac:dyDescent="0.2">
      <c r="A149" s="50">
        <v>2</v>
      </c>
      <c r="B149" s="51" t="s">
        <v>83</v>
      </c>
      <c r="C149" s="52"/>
      <c r="D149" s="52"/>
      <c r="E149" s="106">
        <f>SUM(E150:E153)</f>
        <v>0</v>
      </c>
      <c r="F149" s="6"/>
      <c r="G149" s="16"/>
      <c r="H149" s="6"/>
    </row>
    <row r="150" spans="1:8" hidden="1" x14ac:dyDescent="0.2">
      <c r="A150" s="34" t="s">
        <v>15</v>
      </c>
      <c r="B150" s="36" t="s">
        <v>33</v>
      </c>
      <c r="C150" s="85" t="s">
        <v>92</v>
      </c>
      <c r="D150" s="109" t="s">
        <v>93</v>
      </c>
      <c r="E150" s="103">
        <f>E87*4.43*1.082*1.075 *0.9*1.09</f>
        <v>0</v>
      </c>
      <c r="F150" s="6"/>
      <c r="G150" s="16"/>
      <c r="H150" s="6"/>
    </row>
    <row r="151" spans="1:8" hidden="1" x14ac:dyDescent="0.2">
      <c r="A151" s="34" t="s">
        <v>18</v>
      </c>
      <c r="B151" s="36" t="s">
        <v>34</v>
      </c>
      <c r="C151" s="85" t="s">
        <v>92</v>
      </c>
      <c r="D151" s="78" t="s">
        <v>94</v>
      </c>
      <c r="E151" s="103">
        <f>E88*3.27*1.082*1.075 *0.9*1.09</f>
        <v>0</v>
      </c>
      <c r="F151" s="6"/>
      <c r="G151" s="16"/>
      <c r="H151" s="6"/>
    </row>
    <row r="152" spans="1:8" hidden="1" x14ac:dyDescent="0.2">
      <c r="A152" s="34" t="s">
        <v>20</v>
      </c>
      <c r="B152" s="36" t="s">
        <v>35</v>
      </c>
      <c r="C152" s="82"/>
      <c r="D152" s="78">
        <v>0</v>
      </c>
      <c r="E152" s="103">
        <f>E89*7.38</f>
        <v>0</v>
      </c>
      <c r="F152" s="6"/>
      <c r="G152" s="16"/>
      <c r="H152" s="6"/>
    </row>
    <row r="153" spans="1:8" hidden="1" x14ac:dyDescent="0.2">
      <c r="A153" s="34" t="s">
        <v>22</v>
      </c>
      <c r="B153" s="42" t="s">
        <v>36</v>
      </c>
      <c r="C153" s="85"/>
      <c r="D153" s="83"/>
      <c r="E153" s="103">
        <f>SUM(E154:E155)</f>
        <v>0</v>
      </c>
      <c r="F153" s="6"/>
      <c r="G153" s="16"/>
      <c r="H153" s="6"/>
    </row>
    <row r="154" spans="1:8" hidden="1" x14ac:dyDescent="0.2">
      <c r="A154" s="21"/>
      <c r="B154" s="42" t="s">
        <v>37</v>
      </c>
      <c r="C154" s="85" t="s">
        <v>92</v>
      </c>
      <c r="D154" s="78" t="s">
        <v>95</v>
      </c>
      <c r="E154" s="103">
        <f>E91*3.13*1.082*1.075 *0.9*1.09</f>
        <v>0</v>
      </c>
      <c r="F154" s="6"/>
      <c r="G154" s="16"/>
      <c r="H154" s="6"/>
    </row>
    <row r="155" spans="1:8" hidden="1" x14ac:dyDescent="0.2">
      <c r="A155" s="21"/>
      <c r="B155" s="42" t="s">
        <v>38</v>
      </c>
      <c r="C155" s="85" t="s">
        <v>92</v>
      </c>
      <c r="D155" s="78" t="s">
        <v>96</v>
      </c>
      <c r="E155" s="103">
        <f>E92*6.03*1.082*1.075 *0.9*1.09</f>
        <v>0</v>
      </c>
      <c r="F155" s="6"/>
      <c r="G155" s="16"/>
      <c r="H155" s="6"/>
    </row>
    <row r="156" spans="1:8" hidden="1" x14ac:dyDescent="0.2">
      <c r="A156" s="21"/>
      <c r="B156" s="42"/>
      <c r="C156" s="85"/>
      <c r="D156" s="83"/>
      <c r="E156" s="103"/>
      <c r="F156" s="6"/>
      <c r="G156" s="16"/>
      <c r="H156" s="6"/>
    </row>
    <row r="157" spans="1:8" ht="25.5" hidden="1" x14ac:dyDescent="0.2">
      <c r="A157" s="50">
        <v>2</v>
      </c>
      <c r="B157" s="51" t="s">
        <v>110</v>
      </c>
      <c r="C157" s="52"/>
      <c r="D157" s="52"/>
      <c r="E157" s="106">
        <f>SUM(E158:E161)</f>
        <v>0</v>
      </c>
      <c r="F157" s="6"/>
      <c r="G157" s="16"/>
      <c r="H157" s="6"/>
    </row>
    <row r="158" spans="1:8" hidden="1" x14ac:dyDescent="0.2">
      <c r="A158" s="34" t="s">
        <v>27</v>
      </c>
      <c r="B158" s="36" t="s">
        <v>33</v>
      </c>
      <c r="C158" s="85" t="s">
        <v>144</v>
      </c>
      <c r="D158" s="109" t="s">
        <v>143</v>
      </c>
      <c r="E158" s="103">
        <f>E95*4.43*1.082*1.075 *0.9*1.09*1.073</f>
        <v>0</v>
      </c>
      <c r="F158" s="6"/>
      <c r="G158" s="16"/>
      <c r="H158" s="6"/>
    </row>
    <row r="159" spans="1:8" hidden="1" x14ac:dyDescent="0.2">
      <c r="A159" s="34" t="s">
        <v>18</v>
      </c>
      <c r="B159" s="36" t="s">
        <v>34</v>
      </c>
      <c r="C159" s="85" t="s">
        <v>92</v>
      </c>
      <c r="D159" s="78" t="s">
        <v>94</v>
      </c>
      <c r="E159" s="103">
        <f>E96*3.27*1.082*1.075 *0.9*1.09</f>
        <v>0</v>
      </c>
      <c r="F159" s="6"/>
      <c r="G159" s="16"/>
      <c r="H159" s="6"/>
    </row>
    <row r="160" spans="1:8" hidden="1" x14ac:dyDescent="0.2">
      <c r="A160" s="34" t="s">
        <v>20</v>
      </c>
      <c r="B160" s="36" t="s">
        <v>35</v>
      </c>
      <c r="C160" s="82" t="s">
        <v>92</v>
      </c>
      <c r="D160" s="78" t="s">
        <v>97</v>
      </c>
      <c r="E160" s="23">
        <f>E97*6.03*1.082*1.075*0.9*1.09</f>
        <v>0</v>
      </c>
      <c r="F160" s="6"/>
      <c r="G160" s="16"/>
      <c r="H160" s="6"/>
    </row>
    <row r="161" spans="1:8" hidden="1" x14ac:dyDescent="0.2">
      <c r="A161" s="34" t="s">
        <v>22</v>
      </c>
      <c r="B161" s="42" t="s">
        <v>36</v>
      </c>
      <c r="C161" s="41"/>
      <c r="D161" s="35"/>
      <c r="E161" s="23">
        <f>SUM(E162:E163)</f>
        <v>0</v>
      </c>
      <c r="F161" s="6"/>
      <c r="G161" s="16"/>
      <c r="H161" s="6"/>
    </row>
    <row r="162" spans="1:8" hidden="1" x14ac:dyDescent="0.2">
      <c r="A162" s="21"/>
      <c r="B162" s="42" t="s">
        <v>37</v>
      </c>
      <c r="C162" s="41" t="s">
        <v>92</v>
      </c>
      <c r="D162" s="39" t="s">
        <v>95</v>
      </c>
      <c r="E162" s="23">
        <f>E99*3.13*1.082*1.075 *0.9*1.09</f>
        <v>0</v>
      </c>
      <c r="F162" s="6"/>
      <c r="G162" s="16"/>
      <c r="H162" s="6"/>
    </row>
    <row r="163" spans="1:8" hidden="1" x14ac:dyDescent="0.2">
      <c r="A163" s="21"/>
      <c r="B163" s="42" t="s">
        <v>38</v>
      </c>
      <c r="C163" s="41" t="s">
        <v>92</v>
      </c>
      <c r="D163" s="39" t="s">
        <v>96</v>
      </c>
      <c r="E163" s="23">
        <f>E100*6.03*1.082*1.075 *0.9*1.09</f>
        <v>0</v>
      </c>
      <c r="F163" s="6"/>
      <c r="G163" s="16"/>
      <c r="H163" s="6"/>
    </row>
    <row r="164" spans="1:8" hidden="1" x14ac:dyDescent="0.2">
      <c r="A164" s="21"/>
      <c r="B164" s="42"/>
      <c r="C164" s="41"/>
      <c r="D164" s="39"/>
      <c r="E164" s="23"/>
      <c r="F164" s="6"/>
      <c r="G164" s="16"/>
      <c r="H164" s="6"/>
    </row>
    <row r="165" spans="1:8" ht="38.25" x14ac:dyDescent="0.2">
      <c r="A165" s="21">
        <v>2</v>
      </c>
      <c r="B165" s="165" t="s">
        <v>116</v>
      </c>
      <c r="C165" s="165"/>
      <c r="D165" s="165"/>
      <c r="E165" s="31">
        <f>E166+E167+E168+E169</f>
        <v>512189.86</v>
      </c>
      <c r="F165" s="6"/>
      <c r="G165" s="16"/>
      <c r="H165" s="6"/>
    </row>
    <row r="166" spans="1:8" x14ac:dyDescent="0.2">
      <c r="A166" s="21"/>
      <c r="B166" s="147" t="s">
        <v>33</v>
      </c>
      <c r="C166" s="148" t="s">
        <v>144</v>
      </c>
      <c r="D166" s="148" t="s">
        <v>143</v>
      </c>
      <c r="E166" s="23">
        <f>E112*4.43*1.082*1.075*1.073*0.9*1.09</f>
        <v>257455.22</v>
      </c>
      <c r="F166" s="6"/>
      <c r="G166" s="16"/>
      <c r="H166" s="6"/>
    </row>
    <row r="167" spans="1:8" x14ac:dyDescent="0.2">
      <c r="A167" s="21"/>
      <c r="B167" s="147" t="s">
        <v>34</v>
      </c>
      <c r="C167" s="148" t="s">
        <v>145</v>
      </c>
      <c r="D167" s="148" t="s">
        <v>148</v>
      </c>
      <c r="E167" s="23">
        <f>E113*3.27*1.082*1.075*1.073*0.9*1.09</f>
        <v>125301.31</v>
      </c>
      <c r="F167" s="6"/>
      <c r="G167" s="16"/>
      <c r="H167" s="6"/>
    </row>
    <row r="168" spans="1:8" x14ac:dyDescent="0.2">
      <c r="A168" s="21"/>
      <c r="B168" s="147" t="s">
        <v>35</v>
      </c>
      <c r="C168" s="148" t="s">
        <v>146</v>
      </c>
      <c r="D168" s="148" t="s">
        <v>149</v>
      </c>
      <c r="E168" s="23">
        <f>E114*6.03*1.082*1.075*1.073*0.9*1.09</f>
        <v>19255.04</v>
      </c>
      <c r="F168" s="6"/>
      <c r="G168" s="16"/>
      <c r="H168" s="6"/>
    </row>
    <row r="169" spans="1:8" x14ac:dyDescent="0.2">
      <c r="A169" s="21"/>
      <c r="B169" s="147" t="s">
        <v>36</v>
      </c>
      <c r="E169" s="23">
        <f>E170+E171</f>
        <v>110178.29</v>
      </c>
      <c r="F169" s="6"/>
      <c r="G169" s="16"/>
      <c r="H169" s="6"/>
    </row>
    <row r="170" spans="1:8" x14ac:dyDescent="0.2">
      <c r="A170" s="21"/>
      <c r="B170" s="147" t="s">
        <v>198</v>
      </c>
      <c r="C170" s="148" t="s">
        <v>147</v>
      </c>
      <c r="D170" s="148" t="s">
        <v>150</v>
      </c>
      <c r="E170" s="23">
        <f>E116*3.13*1.082*1.075*1.073*0.9*1.09</f>
        <v>63966.25</v>
      </c>
      <c r="F170" s="6"/>
      <c r="G170" s="16"/>
      <c r="H170" s="6"/>
    </row>
    <row r="171" spans="1:8" x14ac:dyDescent="0.2">
      <c r="A171" s="21"/>
      <c r="B171" s="147" t="s">
        <v>200</v>
      </c>
      <c r="C171" s="63" t="s">
        <v>146</v>
      </c>
      <c r="D171" s="63" t="s">
        <v>149</v>
      </c>
      <c r="E171" s="23">
        <f>E117*6.03*1.082*1.075*1.073*0.9*1.09</f>
        <v>46212.04</v>
      </c>
      <c r="F171" s="6"/>
      <c r="G171" s="16"/>
      <c r="H171" s="6"/>
    </row>
    <row r="172" spans="1:8" x14ac:dyDescent="0.2">
      <c r="A172" s="21"/>
      <c r="B172" s="42"/>
      <c r="C172" s="41"/>
      <c r="D172" s="39"/>
      <c r="E172" s="23"/>
      <c r="F172" s="6"/>
      <c r="G172" s="16"/>
      <c r="H172" s="6"/>
    </row>
    <row r="173" spans="1:8" ht="25.5" x14ac:dyDescent="0.2">
      <c r="A173" s="76">
        <v>3</v>
      </c>
      <c r="B173" s="264" t="s">
        <v>201</v>
      </c>
      <c r="C173" s="41" t="s">
        <v>210</v>
      </c>
      <c r="D173" s="35" t="s">
        <v>208</v>
      </c>
      <c r="E173" s="265">
        <f>E122*33.75%*3.29</f>
        <v>35729.25</v>
      </c>
      <c r="F173" s="6"/>
      <c r="G173" s="16"/>
      <c r="H173" s="6"/>
    </row>
    <row r="174" spans="1:8" x14ac:dyDescent="0.2">
      <c r="A174" s="21"/>
      <c r="B174" s="42"/>
      <c r="C174" s="41"/>
      <c r="D174" s="39"/>
      <c r="E174" s="23"/>
      <c r="F174" s="6"/>
      <c r="G174" s="16"/>
      <c r="H174" s="6"/>
    </row>
    <row r="175" spans="1:8" x14ac:dyDescent="0.2">
      <c r="A175" s="45"/>
      <c r="B175" s="46" t="s">
        <v>188</v>
      </c>
      <c r="C175" s="47"/>
      <c r="D175" s="48"/>
      <c r="E175" s="49">
        <f>E133+E173+E165</f>
        <v>1749609.8</v>
      </c>
      <c r="F175" s="25"/>
      <c r="G175" s="16"/>
      <c r="H175" s="6"/>
    </row>
    <row r="176" spans="1:8" x14ac:dyDescent="0.2">
      <c r="A176" s="45"/>
      <c r="B176" s="46" t="s">
        <v>189</v>
      </c>
      <c r="C176" s="47"/>
      <c r="D176" s="48"/>
      <c r="E176" s="49">
        <f>E134+E158+E166</f>
        <v>1217377.67</v>
      </c>
      <c r="F176" s="25"/>
      <c r="G176" s="16"/>
      <c r="H176" s="6"/>
    </row>
    <row r="177" spans="1:9" x14ac:dyDescent="0.2">
      <c r="A177" s="45"/>
      <c r="B177" s="46" t="s">
        <v>190</v>
      </c>
      <c r="C177" s="47"/>
      <c r="D177" s="48"/>
      <c r="E177" s="49">
        <f>E135+E167</f>
        <v>160729.60999999999</v>
      </c>
      <c r="F177" s="25"/>
      <c r="G177" s="16"/>
      <c r="H177" s="6"/>
    </row>
    <row r="178" spans="1:9" x14ac:dyDescent="0.2">
      <c r="A178" s="45"/>
      <c r="B178" s="46" t="s">
        <v>191</v>
      </c>
      <c r="C178" s="47"/>
      <c r="D178" s="48"/>
      <c r="E178" s="49">
        <f>E168</f>
        <v>19255.04</v>
      </c>
      <c r="F178" s="25"/>
      <c r="G178" s="16"/>
      <c r="H178" s="6"/>
    </row>
    <row r="179" spans="1:9" x14ac:dyDescent="0.2">
      <c r="A179" s="45"/>
      <c r="B179" s="46" t="s">
        <v>192</v>
      </c>
      <c r="C179" s="47"/>
      <c r="D179" s="48"/>
      <c r="E179" s="49">
        <f>E138+E170</f>
        <v>123311.32</v>
      </c>
      <c r="F179" s="6"/>
      <c r="G179" s="16"/>
      <c r="H179" s="6"/>
    </row>
    <row r="180" spans="1:9" x14ac:dyDescent="0.2">
      <c r="A180" s="45"/>
      <c r="B180" s="46" t="s">
        <v>193</v>
      </c>
      <c r="C180" s="47"/>
      <c r="D180" s="48"/>
      <c r="E180" s="49">
        <f>E139+E171</f>
        <v>193206.91</v>
      </c>
      <c r="F180" s="6"/>
      <c r="G180" s="16"/>
      <c r="H180" s="6"/>
    </row>
    <row r="181" spans="1:9" x14ac:dyDescent="0.2">
      <c r="A181" s="45"/>
      <c r="B181" s="344" t="s">
        <v>202</v>
      </c>
      <c r="C181" s="345"/>
      <c r="D181" s="346"/>
      <c r="E181" s="49">
        <f>E173</f>
        <v>35729.25</v>
      </c>
      <c r="F181" s="6"/>
      <c r="G181" s="16"/>
      <c r="H181" s="6"/>
    </row>
    <row r="182" spans="1:9" x14ac:dyDescent="0.2">
      <c r="A182" s="21"/>
      <c r="B182" s="26"/>
      <c r="C182" s="26"/>
      <c r="D182" s="26"/>
      <c r="E182" s="23"/>
      <c r="F182" s="6"/>
      <c r="G182" s="16"/>
      <c r="H182" s="6"/>
    </row>
    <row r="183" spans="1:9" ht="15.75" x14ac:dyDescent="0.25">
      <c r="A183" s="14"/>
      <c r="B183" s="9" t="s">
        <v>8</v>
      </c>
      <c r="C183" s="10"/>
      <c r="D183" s="11"/>
      <c r="E183" s="108">
        <f>E175</f>
        <v>1749609.8</v>
      </c>
      <c r="F183" s="25"/>
      <c r="G183" s="6"/>
      <c r="H183" s="6"/>
      <c r="I183" s="6"/>
    </row>
    <row r="184" spans="1:9" ht="15.75" x14ac:dyDescent="0.25">
      <c r="A184" s="14"/>
      <c r="B184" s="9" t="s">
        <v>9</v>
      </c>
      <c r="C184" s="10"/>
      <c r="D184" s="11"/>
      <c r="E184" s="24">
        <f>E183*0.18</f>
        <v>314929.76</v>
      </c>
      <c r="F184" s="6"/>
      <c r="G184" s="6"/>
      <c r="H184" s="6"/>
      <c r="I184" s="6"/>
    </row>
    <row r="185" spans="1:9" ht="15.75" x14ac:dyDescent="0.25">
      <c r="A185" s="14"/>
      <c r="B185" s="9" t="s">
        <v>3</v>
      </c>
      <c r="C185" s="10"/>
      <c r="D185" s="11"/>
      <c r="E185" s="24">
        <f>E184+E183</f>
        <v>2064539.56</v>
      </c>
      <c r="F185" s="25"/>
      <c r="G185" s="6"/>
      <c r="H185" s="6"/>
      <c r="I185" s="6"/>
    </row>
    <row r="186" spans="1:9" ht="14.25" x14ac:dyDescent="0.2">
      <c r="A186" s="363" t="s">
        <v>68</v>
      </c>
      <c r="B186" s="363"/>
      <c r="C186" s="363"/>
      <c r="D186" s="363"/>
      <c r="E186" s="363"/>
      <c r="F186" s="3"/>
      <c r="G186" s="3"/>
    </row>
    <row r="187" spans="1:9" x14ac:dyDescent="0.2">
      <c r="A187" s="29"/>
      <c r="B187" s="29"/>
      <c r="C187" s="30" t="s">
        <v>6</v>
      </c>
      <c r="D187" s="29"/>
      <c r="E187" s="29"/>
    </row>
    <row r="189" spans="1:9" x14ac:dyDescent="0.2">
      <c r="A189" s="362" t="s">
        <v>105</v>
      </c>
      <c r="B189" s="362"/>
      <c r="C189" s="362"/>
      <c r="D189" s="362"/>
      <c r="E189" s="362"/>
      <c r="F189" s="1"/>
    </row>
    <row r="190" spans="1:9" x14ac:dyDescent="0.2">
      <c r="B190" s="28"/>
      <c r="C190" s="125"/>
      <c r="D190" s="125"/>
    </row>
    <row r="191" spans="1:9" x14ac:dyDescent="0.2">
      <c r="B191" s="1"/>
      <c r="C191" s="124"/>
      <c r="D191" s="124"/>
      <c r="E191" s="3"/>
      <c r="F191" s="1"/>
    </row>
    <row r="192" spans="1:9" x14ac:dyDescent="0.2">
      <c r="B192" s="28"/>
      <c r="C192" s="125"/>
      <c r="D192" s="125"/>
    </row>
  </sheetData>
  <mergeCells count="13">
    <mergeCell ref="D5:E5"/>
    <mergeCell ref="D6:E6"/>
    <mergeCell ref="D9:E9"/>
    <mergeCell ref="D10:E10"/>
    <mergeCell ref="A189:E189"/>
    <mergeCell ref="A186:E186"/>
    <mergeCell ref="A12:E12"/>
    <mergeCell ref="A13:E13"/>
    <mergeCell ref="A14:E14"/>
    <mergeCell ref="C16:E16"/>
    <mergeCell ref="A22:E22"/>
    <mergeCell ref="A23:E23"/>
    <mergeCell ref="B181:D181"/>
  </mergeCells>
  <pageMargins left="0.47244094488188981" right="0.19685039370078741" top="0.39370078740157483" bottom="0.39370078740157483" header="0.27559055118110237" footer="0.2362204724409449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0,9</vt:lpstr>
      <vt:lpstr>Укр. расчет</vt:lpstr>
      <vt:lpstr>Укр. расчет (2010)</vt:lpstr>
      <vt:lpstr>'Укр. расчет'!Область_печати</vt:lpstr>
      <vt:lpstr>'Укр. расчет (2010)'!Область_печати</vt:lpstr>
    </vt:vector>
  </TitlesOfParts>
  <Company>Elproject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</dc:creator>
  <cp:lastModifiedBy>Лавренченко Константин Игоревич</cp:lastModifiedBy>
  <cp:lastPrinted>2013-06-14T11:17:17Z</cp:lastPrinted>
  <dcterms:created xsi:type="dcterms:W3CDTF">2004-05-07T06:21:38Z</dcterms:created>
  <dcterms:modified xsi:type="dcterms:W3CDTF">2015-08-03T12:05:19Z</dcterms:modified>
</cp:coreProperties>
</file>